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Pachon\OneDrive - MINISTERIO DE VIVIENDA CIUDAD Y TERRITORIO\Escritorio\Yeny P\SDH\REACTIVA TU COMPRA\Asignar\Hogar\11-12-2024 (50 Hogares)\"/>
    </mc:Choice>
  </mc:AlternateContent>
  <xr:revisionPtr revIDLastSave="0" documentId="13_ncr:1_{56B4DF9F-9762-462A-BB08-EC6990D0B257}" xr6:coauthVersionLast="47" xr6:coauthVersionMax="47" xr10:uidLastSave="{00000000-0000-0000-0000-000000000000}"/>
  <bookViews>
    <workbookView xWindow="-120" yWindow="-120" windowWidth="20730" windowHeight="11040" activeTab="1" xr2:uid="{930F0655-D56F-4A41-806C-43A2D564A769}"/>
  </bookViews>
  <sheets>
    <sheet name="Hoja1" sheetId="1" r:id="rId1"/>
    <sheet name="Hoja2" sheetId="2" r:id="rId2"/>
  </sheets>
  <definedNames>
    <definedName name="_xlnm._FilterDatabase" localSheetId="1" hidden="1">Hoja2!$A$1:$H$52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1" i="1" l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  <c r="H52" i="2"/>
</calcChain>
</file>

<file path=xl/sharedStrings.xml><?xml version="1.0" encoding="utf-8"?>
<sst xmlns="http://schemas.openxmlformats.org/spreadsheetml/2006/main" count="2358" uniqueCount="625">
  <si>
    <t>_id</t>
  </si>
  <si>
    <t>Primer Nombre</t>
  </si>
  <si>
    <t>Segundo Nombre</t>
  </si>
  <si>
    <t>Primer Apellido</t>
  </si>
  <si>
    <t>Segundo Apellido</t>
  </si>
  <si>
    <t>Fecha de Nacimiento</t>
  </si>
  <si>
    <t>Tipo</t>
  </si>
  <si>
    <t>Número de documento</t>
  </si>
  <si>
    <t>Parentesco</t>
  </si>
  <si>
    <t>Valor de ingresos mensuales</t>
  </si>
  <si>
    <t>Pertenencia Étnica</t>
  </si>
  <si>
    <t>Estado Civil</t>
  </si>
  <si>
    <t>Sexo</t>
  </si>
  <si>
    <t>Grupo Lgbti</t>
  </si>
  <si>
    <t>Hecho Víctimizante</t>
  </si>
  <si>
    <t xml:space="preserve">Fecha Expedición del Documento </t>
  </si>
  <si>
    <t>Discapacidad</t>
  </si>
  <si>
    <t>Identidad de Género</t>
  </si>
  <si>
    <t>Jefatura femenina</t>
  </si>
  <si>
    <t>Reincorporado</t>
  </si>
  <si>
    <t>Teléfono fijo</t>
  </si>
  <si>
    <t>Celular</t>
  </si>
  <si>
    <t>Correo electrónico</t>
  </si>
  <si>
    <t>Localidad</t>
  </si>
  <si>
    <t>País de Nacimiento</t>
  </si>
  <si>
    <t>Actividad Laboral</t>
  </si>
  <si>
    <t>Mayor de 65 Años</t>
  </si>
  <si>
    <t>Estrato</t>
  </si>
  <si>
    <t>¿Se encuentra afiliado a una Caja de Compensación Familiar?</t>
  </si>
  <si>
    <t>Dirección</t>
  </si>
  <si>
    <t>¿Con cuál Entidad Financiera tiene un crédito hipotecario o leasing habitacional aprobado?</t>
  </si>
  <si>
    <t>Valor del crédito hipotecario o leasing habitacional aprobado</t>
  </si>
  <si>
    <t>¿Cuenta con un subsidio asignado sin aplicar por su Caja de Compensación Familiar?</t>
  </si>
  <si>
    <t>Si se incluye el valor del subsidio de 'Reactiva tu compra, Reactiva tu hogar' (12 SMMLV), ¿El hogar logra el cierre financiero para la adquisición de la vivienda?</t>
  </si>
  <si>
    <t>Cantidad de miembros del hogar</t>
  </si>
  <si>
    <t>¿Cuenta con un Beneficio de Reconocimiento Único VUR asignado sin aplicar?</t>
  </si>
  <si>
    <t>Modalidad</t>
  </si>
  <si>
    <t>Estado Hogar</t>
  </si>
  <si>
    <t>Constructora</t>
  </si>
  <si>
    <t>Proyecto</t>
  </si>
  <si>
    <t>Unidad</t>
  </si>
  <si>
    <t>Valor Unidad</t>
  </si>
  <si>
    <t>TIPO</t>
  </si>
  <si>
    <t>Archivo Avaluo</t>
  </si>
  <si>
    <t>Avaluo Aprobado</t>
  </si>
  <si>
    <t>Estado Avaluo</t>
  </si>
  <si>
    <t>Fecha Inscripción</t>
  </si>
  <si>
    <t>66e9b9554ade2de83b5ddd9e</t>
  </si>
  <si>
    <t>Rosa</t>
  </si>
  <si>
    <t>Tatiana</t>
  </si>
  <si>
    <t xml:space="preserve">Lopez </t>
  </si>
  <si>
    <t>Rodriguez</t>
  </si>
  <si>
    <t>1986-07-07</t>
  </si>
  <si>
    <t>Cédula de Ciudadanía</t>
  </si>
  <si>
    <t>Postulante Principal / Jefe de Hogar</t>
  </si>
  <si>
    <t>Ninguna</t>
  </si>
  <si>
    <t>Soltero(a)</t>
  </si>
  <si>
    <t>Mujer</t>
  </si>
  <si>
    <t>Heterosexual</t>
  </si>
  <si>
    <t>Ninguno</t>
  </si>
  <si>
    <t>2004-07-22</t>
  </si>
  <si>
    <t>NO</t>
  </si>
  <si>
    <t>Femenino</t>
  </si>
  <si>
    <t>-</t>
  </si>
  <si>
    <t>tatiango07@hotmail.com</t>
  </si>
  <si>
    <t>10 - Engativá</t>
  </si>
  <si>
    <t>Colombia</t>
  </si>
  <si>
    <t>Independiente (Contrato de Prestación de Servicios)</t>
  </si>
  <si>
    <t>2</t>
  </si>
  <si>
    <t>Asociación de las Cajas de Compensación Familiar Compensar, Comfenalco Valle y Comfenalco Antioquia</t>
  </si>
  <si>
    <t>KR 78 A   80  81 Sur</t>
  </si>
  <si>
    <t>BANCO CAJA SOCIAL BCSC</t>
  </si>
  <si>
    <t>SI</t>
  </si>
  <si>
    <t>Adquisición de Vivienda Nueva</t>
  </si>
  <si>
    <t>Verificación Aprobada</t>
  </si>
  <si>
    <t>Constructora Capital Bogota SAS</t>
  </si>
  <si>
    <t>URBANIA BIO</t>
  </si>
  <si>
    <t xml:space="preserve"> torre 2 Apartamento 1116</t>
  </si>
  <si>
    <t>7.AvaluoComercial.pdf</t>
  </si>
  <si>
    <t>Sí</t>
  </si>
  <si>
    <t>Avalúo Revisado</t>
  </si>
  <si>
    <t>66f9b19e632e1b3215c7ed43</t>
  </si>
  <si>
    <t>Mauricio</t>
  </si>
  <si>
    <t>Panche</t>
  </si>
  <si>
    <t>Torres</t>
  </si>
  <si>
    <t>1971-01-11</t>
  </si>
  <si>
    <t>Hombre</t>
  </si>
  <si>
    <t>1989-05-31</t>
  </si>
  <si>
    <t>Masculino</t>
  </si>
  <si>
    <t>panchetmauricio@yahoo.es</t>
  </si>
  <si>
    <t>11 - Suba</t>
  </si>
  <si>
    <t>Empleado formal</t>
  </si>
  <si>
    <t>3</t>
  </si>
  <si>
    <t>Caja de Compensación Familiar COMPENSAR</t>
  </si>
  <si>
    <t xml:space="preserve">CL 130 A   59 C 14 </t>
  </si>
  <si>
    <t>BANCO BOGOTA</t>
  </si>
  <si>
    <t>AVENIDA CONSTRUCCIONES SAS</t>
  </si>
  <si>
    <t>ELEMENTUM RESERVA RESIDENCIAL</t>
  </si>
  <si>
    <t>Torre 1 Apartamento 1804</t>
  </si>
  <si>
    <t>66f9c3f3632e1b3215c7fabd</t>
  </si>
  <si>
    <t>Nicoll</t>
  </si>
  <si>
    <t>Andrea</t>
  </si>
  <si>
    <t>Vasquez</t>
  </si>
  <si>
    <t>1999-05-08</t>
  </si>
  <si>
    <t>2017-05-09</t>
  </si>
  <si>
    <t>nicollandreatorres1999@gmail.com</t>
  </si>
  <si>
    <t xml:space="preserve">KR 103 B   135 A 59 </t>
  </si>
  <si>
    <t>F.N.A.</t>
  </si>
  <si>
    <t>Torre 1 Apartamento 1712</t>
  </si>
  <si>
    <t>6702cb28f25c541660de72ce</t>
  </si>
  <si>
    <t>Angie</t>
  </si>
  <si>
    <t>Johana</t>
  </si>
  <si>
    <t>Agudelo</t>
  </si>
  <si>
    <t>Rubio</t>
  </si>
  <si>
    <t>1986-06-26</t>
  </si>
  <si>
    <t>2004-07-21</t>
  </si>
  <si>
    <t>ANGIEAGUDELO26@GMAIL.COM</t>
  </si>
  <si>
    <t>8 - Kennedy</t>
  </si>
  <si>
    <t>Caja de Compensación Familiar CAFAM</t>
  </si>
  <si>
    <t>KR 8    82  0 Sur</t>
  </si>
  <si>
    <t>OTROS</t>
  </si>
  <si>
    <t>Grupo Solerium SAS</t>
  </si>
  <si>
    <t>Senderos T2</t>
  </si>
  <si>
    <t>Torre 2 Apartamento 1002</t>
  </si>
  <si>
    <t>6704246f8d500fcccd4bf14b</t>
  </si>
  <si>
    <t>Michelle</t>
  </si>
  <si>
    <t>Gutierrez</t>
  </si>
  <si>
    <t>Ramirez</t>
  </si>
  <si>
    <t>1995-08-23</t>
  </si>
  <si>
    <t>2013-09-10</t>
  </si>
  <si>
    <t>MICHELLE.GUTIERREZ823@GMAIL.COM</t>
  </si>
  <si>
    <t>Venezuela</t>
  </si>
  <si>
    <t>Caja Colombiana de Subsidio Familiar COLSUBSIDIO</t>
  </si>
  <si>
    <t xml:space="preserve">CL 136    94 D 2 </t>
  </si>
  <si>
    <t>Torre 1 Apartamento 1905</t>
  </si>
  <si>
    <t>67042a168d500fcccd4bf564</t>
  </si>
  <si>
    <t>Natalia</t>
  </si>
  <si>
    <t>Fernandez</t>
  </si>
  <si>
    <t>Hoyos</t>
  </si>
  <si>
    <t>1997-10-11</t>
  </si>
  <si>
    <t>2015-10-13</t>
  </si>
  <si>
    <t>NATALIAFERNANDEZHOYOS97@GMAIL.COM</t>
  </si>
  <si>
    <t xml:space="preserve">KR 95 A   138  65 </t>
  </si>
  <si>
    <t>Torre 1 Apartamento 1406</t>
  </si>
  <si>
    <t>670433448d500fcccd4bfeb2</t>
  </si>
  <si>
    <t>Angela</t>
  </si>
  <si>
    <t>Marcela</t>
  </si>
  <si>
    <t>Icaria</t>
  </si>
  <si>
    <t>Suarez</t>
  </si>
  <si>
    <t>1981-09-22</t>
  </si>
  <si>
    <t>1999-11-12</t>
  </si>
  <si>
    <t>ANGELITA.BOCA@GMAIL.COM</t>
  </si>
  <si>
    <t xml:space="preserve">KR 100    156  15 </t>
  </si>
  <si>
    <t>Torre 1 Apartamento 1108</t>
  </si>
  <si>
    <t>670435d58d500fcccd4c0058</t>
  </si>
  <si>
    <t>Jessika</t>
  </si>
  <si>
    <t>Vanessa</t>
  </si>
  <si>
    <t>Sanchez</t>
  </si>
  <si>
    <t>Mejia</t>
  </si>
  <si>
    <t>1996-03-02</t>
  </si>
  <si>
    <t>2014-03-18</t>
  </si>
  <si>
    <t>SANCHEZJESSIKA02@GMAIL.COM</t>
  </si>
  <si>
    <t xml:space="preserve">CL 152 A   99  60 </t>
  </si>
  <si>
    <t>Torre 1 Apartamento 1403</t>
  </si>
  <si>
    <t>6704489de365eb72d95db9e9</t>
  </si>
  <si>
    <t xml:space="preserve">Jose </t>
  </si>
  <si>
    <t xml:space="preserve">Maria </t>
  </si>
  <si>
    <t>Araque</t>
  </si>
  <si>
    <t>Zuñiga</t>
  </si>
  <si>
    <t>1978-03-08</t>
  </si>
  <si>
    <t>Casado(a)</t>
  </si>
  <si>
    <t>1996-10-11</t>
  </si>
  <si>
    <t>JOSEQUEARA@HOTMAIL.COM</t>
  </si>
  <si>
    <t xml:space="preserve">CL 129 C   132 A 39 </t>
  </si>
  <si>
    <t>Torre 1 Apartamento 1410</t>
  </si>
  <si>
    <t>6705645fe365eb72d95e2bf6</t>
  </si>
  <si>
    <t>Brayan</t>
  </si>
  <si>
    <t>Leonardo</t>
  </si>
  <si>
    <t>Vargas</t>
  </si>
  <si>
    <t>1997-07-15</t>
  </si>
  <si>
    <t>2015-07-23</t>
  </si>
  <si>
    <t>BRAYANVARGAS@OUTLOOK.COM</t>
  </si>
  <si>
    <t xml:space="preserve">KR 159 A   136  17 </t>
  </si>
  <si>
    <t>Torre 1 Apartamento 1512</t>
  </si>
  <si>
    <t>6706f0806fd23d4cef95dac8</t>
  </si>
  <si>
    <t>Diego</t>
  </si>
  <si>
    <t>Ricardo</t>
  </si>
  <si>
    <t>Carvajal</t>
  </si>
  <si>
    <t>Muñoz</t>
  </si>
  <si>
    <t>1996-11-17</t>
  </si>
  <si>
    <t>2014-11-21</t>
  </si>
  <si>
    <t>DIEGO.DIEGO96@LIVE.COM</t>
  </si>
  <si>
    <t xml:space="preserve">KR 154 A   138 D 24 </t>
  </si>
  <si>
    <t>Torre 1 Apartamento 2014</t>
  </si>
  <si>
    <t>6706fcaa6fd23d4cef95e146</t>
  </si>
  <si>
    <t>Nancy</t>
  </si>
  <si>
    <t>Esperanza</t>
  </si>
  <si>
    <t>Galindo</t>
  </si>
  <si>
    <t>Velasco</t>
  </si>
  <si>
    <t>1989-08-12</t>
  </si>
  <si>
    <t>2007-08-22</t>
  </si>
  <si>
    <t>NANCY12GV@HOTMAIL.COM</t>
  </si>
  <si>
    <t xml:space="preserve">KR 117    89 A 25 </t>
  </si>
  <si>
    <t>Torre 1 Apartamento 1806</t>
  </si>
  <si>
    <t>670ac4916fd23d4cef9679c9</t>
  </si>
  <si>
    <t>Maicol</t>
  </si>
  <si>
    <t>Stiven</t>
  </si>
  <si>
    <t>Rueda</t>
  </si>
  <si>
    <t>Avellaneda</t>
  </si>
  <si>
    <t>2001-01-12</t>
  </si>
  <si>
    <t>2019-01-22</t>
  </si>
  <si>
    <t>maicolrueda001@gmail.com</t>
  </si>
  <si>
    <t>Independiente  (Trabajador Informal)</t>
  </si>
  <si>
    <t xml:space="preserve">KR 99 B   140 A 28 </t>
  </si>
  <si>
    <t>Torre 1 Apartamento 2003</t>
  </si>
  <si>
    <t>670ae72f6fd23d4cef967de3</t>
  </si>
  <si>
    <t>Cristhiam</t>
  </si>
  <si>
    <t>David</t>
  </si>
  <si>
    <t>Bastidas</t>
  </si>
  <si>
    <t>Meneses</t>
  </si>
  <si>
    <t>2001-04-05</t>
  </si>
  <si>
    <t>2019-04-11</t>
  </si>
  <si>
    <t>menesesbastidas5500@gmail.com</t>
  </si>
  <si>
    <t>1 - Usaquén</t>
  </si>
  <si>
    <t xml:space="preserve">KR 3   Este 110  90 </t>
  </si>
  <si>
    <t>Torre 1 Apartamento 1509</t>
  </si>
  <si>
    <t>670c04636fd23d4cef968590</t>
  </si>
  <si>
    <t>Celis</t>
  </si>
  <si>
    <t>Solano</t>
  </si>
  <si>
    <t>1977-08-11</t>
  </si>
  <si>
    <t>Unión marital de hecho</t>
  </si>
  <si>
    <t>1995-12-12</t>
  </si>
  <si>
    <t>mauriciocelissolano@gmail.com</t>
  </si>
  <si>
    <t xml:space="preserve">CL 162 B   56  64 </t>
  </si>
  <si>
    <t>Torre 1 Apartamento 507</t>
  </si>
  <si>
    <t>670c0e416fd23d4cef9686b9</t>
  </si>
  <si>
    <t>Yina</t>
  </si>
  <si>
    <t>Paola</t>
  </si>
  <si>
    <t>Yaima</t>
  </si>
  <si>
    <t>Andrade</t>
  </si>
  <si>
    <t>1995-04-18</t>
  </si>
  <si>
    <t>2013-04-19</t>
  </si>
  <si>
    <t>andradeyinapaola@yahoo.com</t>
  </si>
  <si>
    <t xml:space="preserve">CL 158 A   96  19 </t>
  </si>
  <si>
    <t>BANCO AV VILLAS</t>
  </si>
  <si>
    <t>Torre 1 Apartamento 1001</t>
  </si>
  <si>
    <t>670c336f6fd23d4cef968907</t>
  </si>
  <si>
    <t>Jisseth</t>
  </si>
  <si>
    <t>Katherine</t>
  </si>
  <si>
    <t>Neva</t>
  </si>
  <si>
    <t>Triana</t>
  </si>
  <si>
    <t>1990-09-16</t>
  </si>
  <si>
    <t>2008-09-22</t>
  </si>
  <si>
    <t>katherine.neva@gmail.com</t>
  </si>
  <si>
    <t xml:space="preserve">KR 70 B   102  25 </t>
  </si>
  <si>
    <t>Torre 1 Apartamento 208</t>
  </si>
  <si>
    <t>670d47096fd23d4cef968e52</t>
  </si>
  <si>
    <t>Geraldine</t>
  </si>
  <si>
    <t>Díaz</t>
  </si>
  <si>
    <t>Gomez</t>
  </si>
  <si>
    <t>1991-03-26</t>
  </si>
  <si>
    <t>2009-04-01</t>
  </si>
  <si>
    <t>geras_1991@hotmail.com</t>
  </si>
  <si>
    <t xml:space="preserve">KR 90 D   127  17 </t>
  </si>
  <si>
    <t>Torre 1 Apartamento 1801</t>
  </si>
  <si>
    <t>670d4f246fd23d4cef968eee</t>
  </si>
  <si>
    <t>Anderson</t>
  </si>
  <si>
    <t>Ibarra</t>
  </si>
  <si>
    <t>Ordoñez</t>
  </si>
  <si>
    <t>1991-05-28</t>
  </si>
  <si>
    <t>2009-07-23</t>
  </si>
  <si>
    <t>andersonibarra28@gmail.com</t>
  </si>
  <si>
    <t xml:space="preserve">KR 84    145 B 28 </t>
  </si>
  <si>
    <t>Torre 1 Apartamento 1714</t>
  </si>
  <si>
    <t>670d56976fd23d4cef968fae</t>
  </si>
  <si>
    <t>Edgardo</t>
  </si>
  <si>
    <t>Echeverria</t>
  </si>
  <si>
    <t>Alfaro</t>
  </si>
  <si>
    <t>1981-05-18</t>
  </si>
  <si>
    <t>2000-06-09</t>
  </si>
  <si>
    <t>pau.bra@hotmail.com</t>
  </si>
  <si>
    <t xml:space="preserve">CL 127 C   93  81 </t>
  </si>
  <si>
    <t>Torre 1 Apartamento 509</t>
  </si>
  <si>
    <t>670fd47f6fd23d4cef979cbd</t>
  </si>
  <si>
    <t>Juan</t>
  </si>
  <si>
    <t>Pablo</t>
  </si>
  <si>
    <t>Monroy</t>
  </si>
  <si>
    <t>Romero</t>
  </si>
  <si>
    <t>1989-10-19</t>
  </si>
  <si>
    <t>2007-11-08</t>
  </si>
  <si>
    <t>loo.k.8.jpm@gmail.com</t>
  </si>
  <si>
    <t>BANCO BBVA</t>
  </si>
  <si>
    <t>Torre 1 Apartamento 508</t>
  </si>
  <si>
    <t>670ff7566fd23d4cef97d3b5</t>
  </si>
  <si>
    <t>Michael</t>
  </si>
  <si>
    <t>Pita</t>
  </si>
  <si>
    <t>Acosta</t>
  </si>
  <si>
    <t>1992-02-03</t>
  </si>
  <si>
    <t>2010-02-05</t>
  </si>
  <si>
    <t>maicollakosta1992@gmail.com</t>
  </si>
  <si>
    <t xml:space="preserve">CL 156    87 B 31 </t>
  </si>
  <si>
    <t>BANCOLOMBIA</t>
  </si>
  <si>
    <t>Torre 1 Apartamento 1409</t>
  </si>
  <si>
    <t>670ffc0b6fd23d4cef97d5a3</t>
  </si>
  <si>
    <t>Sandra</t>
  </si>
  <si>
    <t>Milena</t>
  </si>
  <si>
    <t>Garcia</t>
  </si>
  <si>
    <t>Camacho</t>
  </si>
  <si>
    <t>1997-04-04</t>
  </si>
  <si>
    <t>2015-04-30</t>
  </si>
  <si>
    <t>casandra_1234@hotmail.com</t>
  </si>
  <si>
    <t xml:space="preserve">CL 158    101  70 </t>
  </si>
  <si>
    <t>Torre 1 Apartamento 609</t>
  </si>
  <si>
    <t>6710410a6fd23d4cef97eea7</t>
  </si>
  <si>
    <t>Yesica</t>
  </si>
  <si>
    <t>Lorena</t>
  </si>
  <si>
    <t>Barragan</t>
  </si>
  <si>
    <t>Lavao</t>
  </si>
  <si>
    <t>2000-07-03</t>
  </si>
  <si>
    <t>2018-07-09</t>
  </si>
  <si>
    <t>yesica.barragan@uniminuto.edu.coedu.co</t>
  </si>
  <si>
    <t xml:space="preserve">DG 128 A   120 D 30 </t>
  </si>
  <si>
    <t>Torre 1 Apartamento 1612</t>
  </si>
  <si>
    <t>671167876fd23d4cef985aa4</t>
  </si>
  <si>
    <t>Alejandra</t>
  </si>
  <si>
    <t xml:space="preserve">Camacho </t>
  </si>
  <si>
    <t>Parra</t>
  </si>
  <si>
    <t>1999-07-21</t>
  </si>
  <si>
    <t>2017-07-21</t>
  </si>
  <si>
    <t>ale.c_99@gmail.com</t>
  </si>
  <si>
    <t xml:space="preserve">CL 151 C   104  50 </t>
  </si>
  <si>
    <t>Torre 1 Apartamento 2107</t>
  </si>
  <si>
    <t>6711710f6fd23d4cef986263</t>
  </si>
  <si>
    <t>Jonny</t>
  </si>
  <si>
    <t>Alexander</t>
  </si>
  <si>
    <t>Cortes</t>
  </si>
  <si>
    <t>1988-06-27</t>
  </si>
  <si>
    <t>2006-07-11</t>
  </si>
  <si>
    <t>jonny1327@hotmail.com</t>
  </si>
  <si>
    <t>4 - San Cristóbal</t>
  </si>
  <si>
    <t xml:space="preserve">CL 36 B  Sur 1 C 48 </t>
  </si>
  <si>
    <t>Torre 1 Apartamento 806</t>
  </si>
  <si>
    <t>6713de4c2da7f9b3abe987d5</t>
  </si>
  <si>
    <t>Sofia</t>
  </si>
  <si>
    <t>Irene</t>
  </si>
  <si>
    <t>Navarrete</t>
  </si>
  <si>
    <t>Molano</t>
  </si>
  <si>
    <t>1988-10-01</t>
  </si>
  <si>
    <t>Bisexual</t>
  </si>
  <si>
    <t>2007-01-22</t>
  </si>
  <si>
    <t>sophie8801@gmail.com</t>
  </si>
  <si>
    <t xml:space="preserve">KR 49    165  33 </t>
  </si>
  <si>
    <t>Torre 1 Apartamento 1008</t>
  </si>
  <si>
    <t>671575842da7f9b3abe9964b</t>
  </si>
  <si>
    <t>Nirvana</t>
  </si>
  <si>
    <t>Melo</t>
  </si>
  <si>
    <t>1995-06-21</t>
  </si>
  <si>
    <t>2013-07-09</t>
  </si>
  <si>
    <t>nirvana.gomez@outlook.com</t>
  </si>
  <si>
    <t xml:space="preserve">KR 94    153  90 </t>
  </si>
  <si>
    <t>Torre 1 Apartamento 1702</t>
  </si>
  <si>
    <t>671e5b46dfab040e6ca138e2</t>
  </si>
  <si>
    <t>Laura</t>
  </si>
  <si>
    <t>Salamanaca</t>
  </si>
  <si>
    <t>Caro</t>
  </si>
  <si>
    <t>1997-06-06</t>
  </si>
  <si>
    <t>2015-06-10</t>
  </si>
  <si>
    <t>salamanca97c@gmail.com</t>
  </si>
  <si>
    <t xml:space="preserve">KR 58 C   144  38 </t>
  </si>
  <si>
    <t>Torre 1 Apartamento 1913</t>
  </si>
  <si>
    <t>671e81c2e38cbfbc4bcfc0e8</t>
  </si>
  <si>
    <t>Ibeth</t>
  </si>
  <si>
    <t>Juliana</t>
  </si>
  <si>
    <t>Villamil</t>
  </si>
  <si>
    <t>Castro</t>
  </si>
  <si>
    <t>2000-07-29</t>
  </si>
  <si>
    <t>2018-09-15</t>
  </si>
  <si>
    <t>villamiljuliana@gmail.com</t>
  </si>
  <si>
    <t xml:space="preserve">KR 113    139  55 </t>
  </si>
  <si>
    <t>Torre 1 Apartamento 2113</t>
  </si>
  <si>
    <t>671e855fe38cbfbc4bcfc2e5</t>
  </si>
  <si>
    <t>Luz</t>
  </si>
  <si>
    <t>Dary</t>
  </si>
  <si>
    <t>Rojas</t>
  </si>
  <si>
    <t>Anacona</t>
  </si>
  <si>
    <t>1977-03-07</t>
  </si>
  <si>
    <t>1997-07-28</t>
  </si>
  <si>
    <t>luzdary2020feliz@gmail.com</t>
  </si>
  <si>
    <t xml:space="preserve">KR 84 A   145 B 34 </t>
  </si>
  <si>
    <t>Torre 1 Apartamento 608</t>
  </si>
  <si>
    <t>671eb13ee38cbfbc4bcfcd7e</t>
  </si>
  <si>
    <t xml:space="preserve">Acosta </t>
  </si>
  <si>
    <t>Beltran</t>
  </si>
  <si>
    <t>1995-01-14</t>
  </si>
  <si>
    <t>2013-01-18</t>
  </si>
  <si>
    <t>marceacosta9519@gmail.com</t>
  </si>
  <si>
    <t xml:space="preserve">KR 114 C   145  81 </t>
  </si>
  <si>
    <t>Torre 1 Apartamento 1510</t>
  </si>
  <si>
    <t>67223a8610c01218a114280b</t>
  </si>
  <si>
    <t>Darwin</t>
  </si>
  <si>
    <t>Jose</t>
  </si>
  <si>
    <t>Forero</t>
  </si>
  <si>
    <t>Gonzalez</t>
  </si>
  <si>
    <t>1997-12-17</t>
  </si>
  <si>
    <t>2015-12-18</t>
  </si>
  <si>
    <t>darwinforero10@gmail.com</t>
  </si>
  <si>
    <t xml:space="preserve">KR 111 A   142  48 </t>
  </si>
  <si>
    <t>Torre 1 Apartamento 1604</t>
  </si>
  <si>
    <t>67223f6c10c01218a1142aa6</t>
  </si>
  <si>
    <t>Elian</t>
  </si>
  <si>
    <t>Esteban</t>
  </si>
  <si>
    <t>Yara</t>
  </si>
  <si>
    <t>1999-10-25</t>
  </si>
  <si>
    <t>2017-10-25</t>
  </si>
  <si>
    <t>elianesteban25@gmail.com</t>
  </si>
  <si>
    <t xml:space="preserve">CL 181    18 B 82 </t>
  </si>
  <si>
    <t>Torre 1 Apartamento 2105</t>
  </si>
  <si>
    <t>6722699010c01218a1144bde</t>
  </si>
  <si>
    <t>Bello</t>
  </si>
  <si>
    <t>1997-05-28</t>
  </si>
  <si>
    <t>2015-06-25</t>
  </si>
  <si>
    <t>michaelgarcia28@outlook.com</t>
  </si>
  <si>
    <t xml:space="preserve">CL 130 D   96 A 29 </t>
  </si>
  <si>
    <t>Torre 1 Apartamento 2009</t>
  </si>
  <si>
    <t>6722732110c01218a114506e</t>
  </si>
  <si>
    <t>Diana</t>
  </si>
  <si>
    <t>Veronica</t>
  </si>
  <si>
    <t>Ortega</t>
  </si>
  <si>
    <t>Larraniaga</t>
  </si>
  <si>
    <t>1987-04-24</t>
  </si>
  <si>
    <t>2005-05-27</t>
  </si>
  <si>
    <t>vero-0424@hotmail.com</t>
  </si>
  <si>
    <t xml:space="preserve">KR 91    137  59 </t>
  </si>
  <si>
    <t>Torre 1 Apartamento 1809</t>
  </si>
  <si>
    <t>67228fba10c01218a1145e6c</t>
  </si>
  <si>
    <t>Victor</t>
  </si>
  <si>
    <t>Alfonso</t>
  </si>
  <si>
    <t>Santos</t>
  </si>
  <si>
    <t>1988-12-24</t>
  </si>
  <si>
    <t>2007-04-09</t>
  </si>
  <si>
    <t>victicor2412@hotmail.com</t>
  </si>
  <si>
    <t xml:space="preserve">CL 174    55  55 </t>
  </si>
  <si>
    <t>Torre 1 Apartamento 1902</t>
  </si>
  <si>
    <t>6722943810c01218a1146322</t>
  </si>
  <si>
    <t>Ana</t>
  </si>
  <si>
    <t>Carolina</t>
  </si>
  <si>
    <t>Castiblanco</t>
  </si>
  <si>
    <t>1986-02-26</t>
  </si>
  <si>
    <t>2004-04-06</t>
  </si>
  <si>
    <t>sharon86ster@gmail.com</t>
  </si>
  <si>
    <t xml:space="preserve">CL 151 F   116  57 </t>
  </si>
  <si>
    <t>Torre 1 Apartamento 1505</t>
  </si>
  <si>
    <t>6722973610c01218a1146756</t>
  </si>
  <si>
    <t>Yolanda</t>
  </si>
  <si>
    <t>Bustos</t>
  </si>
  <si>
    <t>Veloza</t>
  </si>
  <si>
    <t>1989-04-08</t>
  </si>
  <si>
    <t>2007-04-16</t>
  </si>
  <si>
    <t>dianisx11@hotmail.com</t>
  </si>
  <si>
    <t xml:space="preserve">CL 142 E   129 A 30 </t>
  </si>
  <si>
    <t>Torre 1 Apartamento 1508</t>
  </si>
  <si>
    <t>6723bb8b7596be752d236894</t>
  </si>
  <si>
    <t>Cristian</t>
  </si>
  <si>
    <t>Camilo</t>
  </si>
  <si>
    <t>Perilla</t>
  </si>
  <si>
    <t>1998-02-22</t>
  </si>
  <si>
    <t>2016-03-01</t>
  </si>
  <si>
    <t>cristian-cami12@outlook.com</t>
  </si>
  <si>
    <t xml:space="preserve">DG 139 A   127 A 30 </t>
  </si>
  <si>
    <t>Torre 1 Apartamento 1214</t>
  </si>
  <si>
    <t>6727d1df7596be752d23c5c1</t>
  </si>
  <si>
    <t>Tomas</t>
  </si>
  <si>
    <t>Sanmiguel</t>
  </si>
  <si>
    <t>1994-10-08</t>
  </si>
  <si>
    <t>2012-11-07</t>
  </si>
  <si>
    <t>tomassanmiguel17@gmail.com</t>
  </si>
  <si>
    <t xml:space="preserve">KR 147    150  26 </t>
  </si>
  <si>
    <t>Torre 1 Apartamento 1703</t>
  </si>
  <si>
    <t>672d226d7596be752d264840</t>
  </si>
  <si>
    <t>Jesus</t>
  </si>
  <si>
    <t>Edilberto</t>
  </si>
  <si>
    <t>1993-04-24</t>
  </si>
  <si>
    <t>2011-11-27</t>
  </si>
  <si>
    <t>jecr2007@gmail.com</t>
  </si>
  <si>
    <t>7 - Bosa</t>
  </si>
  <si>
    <t>KR 72 D   55  20 Sur</t>
  </si>
  <si>
    <t>Caja Colombiana de Subsidio Familiar Colsubsidio</t>
  </si>
  <si>
    <t>La Arboleda (etapa 1)</t>
  </si>
  <si>
    <t>APT-INT5-TB-1007</t>
  </si>
  <si>
    <t>67323c82089863ef9fbdda54</t>
  </si>
  <si>
    <t>Herrera</t>
  </si>
  <si>
    <t>Cangrejo</t>
  </si>
  <si>
    <t>1979-12-29</t>
  </si>
  <si>
    <t>1998-01-15</t>
  </si>
  <si>
    <t>herreraandrea1508@gmail.com</t>
  </si>
  <si>
    <t xml:space="preserve">KR 5    155  10 </t>
  </si>
  <si>
    <t>Torre 1 Apartamento 209</t>
  </si>
  <si>
    <t>673525f5089863ef9fbe678a</t>
  </si>
  <si>
    <t>Patricia</t>
  </si>
  <si>
    <t>Becerra</t>
  </si>
  <si>
    <t>1974-04-04</t>
  </si>
  <si>
    <t>1993-04-23</t>
  </si>
  <si>
    <t>patricia.gons@hotmail.com</t>
  </si>
  <si>
    <t xml:space="preserve">KR 5 D   189  6 </t>
  </si>
  <si>
    <t>Torre 1 Apartamento 1701</t>
  </si>
  <si>
    <t>673528d8089863ef9fbe68d5</t>
  </si>
  <si>
    <t>Ingry</t>
  </si>
  <si>
    <t>Daniela</t>
  </si>
  <si>
    <t>Collante</t>
  </si>
  <si>
    <t>Robles</t>
  </si>
  <si>
    <t>1996-01-11</t>
  </si>
  <si>
    <t>2014-01-20</t>
  </si>
  <si>
    <t>GCOLLANTE35@GMAIL.COM</t>
  </si>
  <si>
    <t xml:space="preserve">CL 133    99 A 4 </t>
  </si>
  <si>
    <t>Torre 1 Apartamento 408</t>
  </si>
  <si>
    <t>67361e25089863ef9fbe7d7f</t>
  </si>
  <si>
    <t>María</t>
  </si>
  <si>
    <t>Camila</t>
  </si>
  <si>
    <t>Peñuela</t>
  </si>
  <si>
    <t>1997-12-20</t>
  </si>
  <si>
    <t>2016-02-01</t>
  </si>
  <si>
    <t>adriana_consuelo@hotmail.com</t>
  </si>
  <si>
    <t xml:space="preserve">KR 113 B   153  20 </t>
  </si>
  <si>
    <t>Torre 1 Apartamento 1402</t>
  </si>
  <si>
    <t>673e203249fdc011f72add94</t>
  </si>
  <si>
    <t xml:space="preserve">Capera </t>
  </si>
  <si>
    <t>Ortiz</t>
  </si>
  <si>
    <t>1989-10-08</t>
  </si>
  <si>
    <t>No reporta</t>
  </si>
  <si>
    <t>2008-07-10</t>
  </si>
  <si>
    <t>acapera964@gmail.com</t>
  </si>
  <si>
    <t>KR 86    6  28 Sur</t>
  </si>
  <si>
    <t>Cusezar S.A</t>
  </si>
  <si>
    <t>CONJUNTO RESIDENCIAL LA ALEGRIA III DE LA MARLENE - PROPIEDAD HORIZONTAL</t>
  </si>
  <si>
    <t>Torre 9 Apartamento 203 39,15 - 35,3</t>
  </si>
  <si>
    <t>673f60d849fdc011f72b658c</t>
  </si>
  <si>
    <t>Flor</t>
  </si>
  <si>
    <t>Urquijo</t>
  </si>
  <si>
    <t>1969-02-23</t>
  </si>
  <si>
    <t>1987-05-13</t>
  </si>
  <si>
    <t>FLORANGELA.1101@GMAIL.COM</t>
  </si>
  <si>
    <t>Pensionado</t>
  </si>
  <si>
    <t xml:space="preserve">KR 11    53  123 </t>
  </si>
  <si>
    <t>M+D CONSTRUCTORA SAS</t>
  </si>
  <si>
    <t>TORRES DE ALTAMIRA</t>
  </si>
  <si>
    <t>Torre B Apartamento 1906</t>
  </si>
  <si>
    <t>673f6e5b49fdc011f72b721e</t>
  </si>
  <si>
    <t>Hugo</t>
  </si>
  <si>
    <t>Huertas</t>
  </si>
  <si>
    <t>Naranjo</t>
  </si>
  <si>
    <t>1986-04-08</t>
  </si>
  <si>
    <t>2004-04-14</t>
  </si>
  <si>
    <t>vivifajardo18@hotmail.com</t>
  </si>
  <si>
    <t>KR 88 D   56 F 48 Sur</t>
  </si>
  <si>
    <t>Torre B Apartamento 401</t>
  </si>
  <si>
    <t>673f70ee49fdc011f72b741b</t>
  </si>
  <si>
    <t xml:space="preserve">Maria	</t>
  </si>
  <si>
    <t>Elisa</t>
  </si>
  <si>
    <t>Poveda</t>
  </si>
  <si>
    <t>1976-01-26</t>
  </si>
  <si>
    <t>1994-10-31</t>
  </si>
  <si>
    <t>PSJULIETHSANABRIA8023@GMAIL.COM</t>
  </si>
  <si>
    <t xml:space="preserve">CL 39   Sur 72 K 24 </t>
  </si>
  <si>
    <t>Torre A Apartamento 1404</t>
  </si>
  <si>
    <t>ITEM</t>
  </si>
  <si>
    <t>Nombres</t>
  </si>
  <si>
    <t>Enajenador</t>
  </si>
  <si>
    <t>Unidad Habitacional</t>
  </si>
  <si>
    <t>Valor del Subsisdio</t>
  </si>
  <si>
    <t>Usme</t>
  </si>
  <si>
    <t>Suba</t>
  </si>
  <si>
    <t>Fontibón</t>
  </si>
  <si>
    <t>San Cristóbal</t>
  </si>
  <si>
    <t>Bosa</t>
  </si>
  <si>
    <t>TOTAL</t>
  </si>
  <si>
    <t>Rosa Tatiana Lopez  Rodriguez</t>
  </si>
  <si>
    <t>Mauricio - Panche Torres</t>
  </si>
  <si>
    <t>Nicoll Andrea Torres Vasquez</t>
  </si>
  <si>
    <t>Angie Johana Agudelo Rubio</t>
  </si>
  <si>
    <t>Michelle Andrea Gutierrez Ramirez</t>
  </si>
  <si>
    <t>Natalia - Fernandez Hoyos</t>
  </si>
  <si>
    <t>Angela Marcela Icaria Suarez</t>
  </si>
  <si>
    <t>Jessika Vanessa Sanchez Mejia</t>
  </si>
  <si>
    <t>Jose  Maria  Araque Zuñiga</t>
  </si>
  <si>
    <t>Brayan Leonardo Rodriguez Vargas</t>
  </si>
  <si>
    <t>Diego Ricardo Carvajal Muñoz</t>
  </si>
  <si>
    <t>Nancy Esperanza Galindo Velasco</t>
  </si>
  <si>
    <t>Maicol Stiven Rueda Avellaneda</t>
  </si>
  <si>
    <t>Cristhiam David Bastidas Meneses</t>
  </si>
  <si>
    <t>Mauricio - Celis Solano</t>
  </si>
  <si>
    <t>Yina Paola Yaima Andrade</t>
  </si>
  <si>
    <t>Jisseth Katherine Neva Triana</t>
  </si>
  <si>
    <t>Geraldine - Díaz Gomez</t>
  </si>
  <si>
    <t>Anderson - Ibarra Ordoñez</t>
  </si>
  <si>
    <t>Edgardo - Echeverria Alfaro</t>
  </si>
  <si>
    <t>Juan Pablo Monroy Romero</t>
  </si>
  <si>
    <t>Michael David Pita Acosta</t>
  </si>
  <si>
    <t>Sandra Milena Garcia Camacho</t>
  </si>
  <si>
    <t>Yesica Lorena Barragan Lavao</t>
  </si>
  <si>
    <t>Alejandra - Camacho  Parra</t>
  </si>
  <si>
    <t>Jonny Alexander Suarez Cortes</t>
  </si>
  <si>
    <t>Sofia Irene Navarrete Molano</t>
  </si>
  <si>
    <t>Nirvana - Gomez Melo</t>
  </si>
  <si>
    <t>Laura Alejandra Salamanaca Caro</t>
  </si>
  <si>
    <t>Ibeth Juliana Villamil Castro</t>
  </si>
  <si>
    <t>Luz Dary Rojas Anacona</t>
  </si>
  <si>
    <t>Marcela - Acosta  Beltran</t>
  </si>
  <si>
    <t>Darwin Jose Forero Gonzalez</t>
  </si>
  <si>
    <t>Elian Esteban Yara -</t>
  </si>
  <si>
    <t>Michael Stiven Garcia Bello</t>
  </si>
  <si>
    <t>Diana Veronica Ortega Larraniaga</t>
  </si>
  <si>
    <t>Victor Alfonso Carvajal Santos</t>
  </si>
  <si>
    <t>Ana Carolina Vargas Castiblanco</t>
  </si>
  <si>
    <t>Diana Yolanda Bustos Veloza</t>
  </si>
  <si>
    <t>Cristian Camilo Gonzalez Perilla</t>
  </si>
  <si>
    <t>Tomas Alexander Sanmiguel Gonzalez</t>
  </si>
  <si>
    <t>Jesus Edilberto Castro Rodriguez</t>
  </si>
  <si>
    <t>Andrea - Herrera Cangrejo</t>
  </si>
  <si>
    <t>Sandra Patricia Gonzalez Becerra</t>
  </si>
  <si>
    <t>Ingry Daniela Collante Robles</t>
  </si>
  <si>
    <t>María Camila Caro Peñuela</t>
  </si>
  <si>
    <t>Diana Alejandra Capera  Ortiz</t>
  </si>
  <si>
    <t>Flor Angela Gomez Urquijo</t>
  </si>
  <si>
    <t>Hugo - Huertas Naranjo</t>
  </si>
  <si>
    <t>Maria	 Elisa Poveda Ortiz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</si>
</sst>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&quot;$&quot;\ #,##0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0" tint="-4.9989318521683403E-2"/>
      <name val="Calibri"/>
      <family val="2"/>
    </font>
    <font>
      <sz val="10"/>
      <name val="Calibri"/>
      <family val="2"/>
    </font>
    <font>
      <b/>
      <sz val="7.5"/>
      <color theme="0" tint="-4.9989318521683403E-2"/>
      <name val="Times New Roman"/>
      <family val="1"/>
    </font>
    <font>
      <sz val="11"/>
      <color theme="1"/>
      <name val="Times New Roman"/>
      <family val="1"/>
    </font>
    <font>
      <sz val="7.5"/>
      <color theme="1"/>
      <name val="Times New Roman"/>
      <family val="1"/>
    </font>
    <font>
      <sz val="7.5"/>
      <name val="Times New Roman"/>
      <family val="1"/>
    </font>
    <font>
      <b/>
      <sz val="7.5"/>
      <color theme="1"/>
      <name val="Times New Roman"/>
      <family val="1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E3341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44" fontId="2" fillId="2" borderId="1" xfId="1" applyFont="1" applyFill="1" applyBorder="1" applyAlignment="1">
      <alignment horizontal="center" vertical="center" wrapText="1"/>
    </xf>
    <xf numFmtId="0" fontId="3" fillId="0" borderId="1" xfId="0" applyFont="1" applyBorder="1"/>
    <xf numFmtId="14" fontId="3" fillId="0" borderId="1" xfId="0" applyNumberFormat="1" applyFont="1" applyBorder="1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64" fontId="6" fillId="0" borderId="6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164" fontId="8" fillId="0" borderId="11" xfId="0" applyNumberFormat="1" applyFont="1" applyBorder="1" applyAlignment="1">
      <alignment horizontal="center" vertical="center"/>
    </xf>
    <xf numFmtId="164" fontId="5" fillId="0" borderId="0" xfId="0" applyNumberFormat="1" applyFont="1"/>
    <xf numFmtId="0" fontId="9" fillId="0" borderId="0" xfId="0" applyFont="1"/>
    <xf numFmtId="0" fontId="9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7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</cellXfs>
  <cellStyles count="2">
    <cellStyle name="Moneda" xfId="1" builtinId="4"/>
    <cellStyle name="Normal" xfId="0" builtinId="0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95291-9D6F-417A-8F76-806BBB664E12}">
  <dimension ref="A1:AV51"/>
  <sheetViews>
    <sheetView topLeftCell="AA22" workbookViewId="0">
      <selection activeCell="AN2" sqref="AN2:AP51"/>
    </sheetView>
  </sheetViews>
  <sheetFormatPr baseColWidth="10" defaultRowHeight="15" x14ac:dyDescent="0.25"/>
  <cols>
    <col min="8" max="8" width="15.5703125" customWidth="1"/>
  </cols>
  <sheetData>
    <row r="1" spans="1:48" ht="52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2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</row>
    <row r="2" spans="1:48" x14ac:dyDescent="0.25">
      <c r="A2" s="3" t="s">
        <v>47</v>
      </c>
      <c r="B2" s="3" t="s">
        <v>48</v>
      </c>
      <c r="C2" s="3" t="s">
        <v>49</v>
      </c>
      <c r="D2" s="3" t="s">
        <v>50</v>
      </c>
      <c r="E2" s="3" t="s">
        <v>51</v>
      </c>
      <c r="F2" s="3" t="str">
        <f>CONCATENATE(B2," ",C2," ",D2," ",E2)</f>
        <v>Rosa Tatiana Lopez  Rodriguez</v>
      </c>
      <c r="G2" s="3" t="s">
        <v>52</v>
      </c>
      <c r="H2" s="3" t="s">
        <v>53</v>
      </c>
      <c r="I2" s="3">
        <v>1020716816</v>
      </c>
      <c r="J2" s="3" t="s">
        <v>54</v>
      </c>
      <c r="K2" s="3">
        <v>1400000</v>
      </c>
      <c r="L2" s="3" t="s">
        <v>55</v>
      </c>
      <c r="M2" s="3" t="s">
        <v>56</v>
      </c>
      <c r="N2" s="3" t="s">
        <v>57</v>
      </c>
      <c r="O2" s="3" t="s">
        <v>58</v>
      </c>
      <c r="P2" s="3" t="s">
        <v>59</v>
      </c>
      <c r="Q2" s="3" t="s">
        <v>60</v>
      </c>
      <c r="R2" s="3" t="s">
        <v>61</v>
      </c>
      <c r="S2" s="3" t="s">
        <v>62</v>
      </c>
      <c r="T2" s="3" t="s">
        <v>61</v>
      </c>
      <c r="U2" s="3" t="s">
        <v>61</v>
      </c>
      <c r="V2" s="3" t="s">
        <v>63</v>
      </c>
      <c r="W2" s="3">
        <v>3203918758</v>
      </c>
      <c r="X2" s="3" t="s">
        <v>64</v>
      </c>
      <c r="Y2" s="3" t="s">
        <v>65</v>
      </c>
      <c r="Z2" s="3" t="s">
        <v>66</v>
      </c>
      <c r="AA2" s="3" t="s">
        <v>67</v>
      </c>
      <c r="AB2" s="3" t="s">
        <v>61</v>
      </c>
      <c r="AC2" s="3" t="s">
        <v>68</v>
      </c>
      <c r="AD2" s="3" t="s">
        <v>69</v>
      </c>
      <c r="AE2" s="3" t="s">
        <v>70</v>
      </c>
      <c r="AF2" s="3" t="s">
        <v>71</v>
      </c>
      <c r="AG2" s="3">
        <v>38442874</v>
      </c>
      <c r="AH2" s="3" t="s">
        <v>72</v>
      </c>
      <c r="AI2" s="3" t="s">
        <v>72</v>
      </c>
      <c r="AJ2" s="3" t="s">
        <v>63</v>
      </c>
      <c r="AK2" s="3" t="s">
        <v>61</v>
      </c>
      <c r="AL2" s="3" t="s">
        <v>73</v>
      </c>
      <c r="AM2" s="3" t="s">
        <v>74</v>
      </c>
      <c r="AN2" s="3" t="s">
        <v>75</v>
      </c>
      <c r="AO2" s="3" t="s">
        <v>76</v>
      </c>
      <c r="AP2" s="3" t="s">
        <v>77</v>
      </c>
      <c r="AQ2" s="3">
        <v>156100000</v>
      </c>
      <c r="AR2" s="3" t="s">
        <v>78</v>
      </c>
      <c r="AS2" s="3" t="s">
        <v>79</v>
      </c>
      <c r="AT2" s="3" t="s">
        <v>80</v>
      </c>
      <c r="AU2" s="4">
        <v>45552.719501388885</v>
      </c>
      <c r="AV2" s="3" t="s">
        <v>63</v>
      </c>
    </row>
    <row r="3" spans="1:48" x14ac:dyDescent="0.25">
      <c r="A3" s="3" t="s">
        <v>81</v>
      </c>
      <c r="B3" s="3" t="s">
        <v>82</v>
      </c>
      <c r="C3" s="3" t="s">
        <v>63</v>
      </c>
      <c r="D3" s="3" t="s">
        <v>83</v>
      </c>
      <c r="E3" s="3" t="s">
        <v>84</v>
      </c>
      <c r="F3" s="3" t="str">
        <f t="shared" ref="F3:F51" si="0">CONCATENATE(B3," ",C3," ",D3," ",E3)</f>
        <v>Mauricio - Panche Torres</v>
      </c>
      <c r="G3" s="3" t="s">
        <v>85</v>
      </c>
      <c r="H3" s="3" t="s">
        <v>53</v>
      </c>
      <c r="I3" s="3">
        <v>79504284</v>
      </c>
      <c r="J3" s="3" t="s">
        <v>54</v>
      </c>
      <c r="K3" s="3">
        <v>4492340</v>
      </c>
      <c r="L3" s="3" t="s">
        <v>55</v>
      </c>
      <c r="M3" s="3" t="s">
        <v>56</v>
      </c>
      <c r="N3" s="3" t="s">
        <v>86</v>
      </c>
      <c r="O3" s="3" t="s">
        <v>58</v>
      </c>
      <c r="P3" s="3" t="s">
        <v>59</v>
      </c>
      <c r="Q3" s="3" t="s">
        <v>87</v>
      </c>
      <c r="R3" s="3" t="s">
        <v>61</v>
      </c>
      <c r="S3" s="3" t="s">
        <v>88</v>
      </c>
      <c r="T3" s="3" t="s">
        <v>61</v>
      </c>
      <c r="U3" s="3" t="s">
        <v>61</v>
      </c>
      <c r="V3" s="3" t="s">
        <v>63</v>
      </c>
      <c r="W3" s="3">
        <v>3143833132</v>
      </c>
      <c r="X3" s="3" t="s">
        <v>89</v>
      </c>
      <c r="Y3" s="3" t="s">
        <v>90</v>
      </c>
      <c r="Z3" s="3" t="s">
        <v>66</v>
      </c>
      <c r="AA3" s="3" t="s">
        <v>91</v>
      </c>
      <c r="AB3" s="3" t="s">
        <v>61</v>
      </c>
      <c r="AC3" s="3" t="s">
        <v>92</v>
      </c>
      <c r="AD3" s="3" t="s">
        <v>93</v>
      </c>
      <c r="AE3" s="3" t="s">
        <v>94</v>
      </c>
      <c r="AF3" s="3" t="s">
        <v>95</v>
      </c>
      <c r="AG3" s="3">
        <v>1365500000</v>
      </c>
      <c r="AH3" s="3" t="s">
        <v>72</v>
      </c>
      <c r="AI3" s="3" t="s">
        <v>72</v>
      </c>
      <c r="AJ3" s="3" t="s">
        <v>63</v>
      </c>
      <c r="AK3" s="3" t="s">
        <v>61</v>
      </c>
      <c r="AL3" s="3" t="s">
        <v>73</v>
      </c>
      <c r="AM3" s="3" t="s">
        <v>74</v>
      </c>
      <c r="AN3" s="3" t="s">
        <v>96</v>
      </c>
      <c r="AO3" s="3" t="s">
        <v>97</v>
      </c>
      <c r="AP3" s="3" t="s">
        <v>98</v>
      </c>
      <c r="AQ3" s="3">
        <v>195000000</v>
      </c>
      <c r="AR3" s="3" t="s">
        <v>78</v>
      </c>
      <c r="AS3" s="3" t="s">
        <v>79</v>
      </c>
      <c r="AT3" s="3" t="s">
        <v>80</v>
      </c>
      <c r="AU3" s="4">
        <v>45564.832928981486</v>
      </c>
      <c r="AV3" s="3" t="s">
        <v>63</v>
      </c>
    </row>
    <row r="4" spans="1:48" x14ac:dyDescent="0.25">
      <c r="A4" s="3" t="s">
        <v>99</v>
      </c>
      <c r="B4" s="3" t="s">
        <v>100</v>
      </c>
      <c r="C4" s="3" t="s">
        <v>101</v>
      </c>
      <c r="D4" s="3" t="s">
        <v>84</v>
      </c>
      <c r="E4" s="3" t="s">
        <v>102</v>
      </c>
      <c r="F4" s="3" t="str">
        <f t="shared" si="0"/>
        <v>Nicoll Andrea Torres Vasquez</v>
      </c>
      <c r="G4" s="3" t="s">
        <v>103</v>
      </c>
      <c r="H4" s="3" t="s">
        <v>53</v>
      </c>
      <c r="I4" s="3">
        <v>1233906757</v>
      </c>
      <c r="J4" s="3" t="s">
        <v>54</v>
      </c>
      <c r="K4" s="3">
        <v>1500000</v>
      </c>
      <c r="L4" s="3" t="s">
        <v>55</v>
      </c>
      <c r="M4" s="3" t="s">
        <v>56</v>
      </c>
      <c r="N4" s="3" t="s">
        <v>57</v>
      </c>
      <c r="O4" s="3" t="s">
        <v>58</v>
      </c>
      <c r="P4" s="3" t="s">
        <v>59</v>
      </c>
      <c r="Q4" s="3" t="s">
        <v>104</v>
      </c>
      <c r="R4" s="3" t="s">
        <v>61</v>
      </c>
      <c r="S4" s="3" t="s">
        <v>62</v>
      </c>
      <c r="T4" s="3" t="s">
        <v>72</v>
      </c>
      <c r="U4" s="3" t="s">
        <v>61</v>
      </c>
      <c r="V4" s="3" t="s">
        <v>63</v>
      </c>
      <c r="W4" s="3">
        <v>3232259404</v>
      </c>
      <c r="X4" s="3" t="s">
        <v>105</v>
      </c>
      <c r="Y4" s="3" t="s">
        <v>90</v>
      </c>
      <c r="Z4" s="3" t="s">
        <v>66</v>
      </c>
      <c r="AA4" s="3" t="s">
        <v>91</v>
      </c>
      <c r="AB4" s="3" t="s">
        <v>61</v>
      </c>
      <c r="AC4" s="3" t="s">
        <v>68</v>
      </c>
      <c r="AD4" s="3" t="s">
        <v>93</v>
      </c>
      <c r="AE4" s="3" t="s">
        <v>106</v>
      </c>
      <c r="AF4" s="3" t="s">
        <v>107</v>
      </c>
      <c r="AG4" s="3">
        <v>136500000</v>
      </c>
      <c r="AH4" s="3" t="s">
        <v>72</v>
      </c>
      <c r="AI4" s="3" t="s">
        <v>72</v>
      </c>
      <c r="AJ4" s="3" t="s">
        <v>63</v>
      </c>
      <c r="AK4" s="3" t="s">
        <v>61</v>
      </c>
      <c r="AL4" s="3" t="s">
        <v>73</v>
      </c>
      <c r="AM4" s="3" t="s">
        <v>74</v>
      </c>
      <c r="AN4" s="3" t="s">
        <v>96</v>
      </c>
      <c r="AO4" s="3" t="s">
        <v>97</v>
      </c>
      <c r="AP4" s="3" t="s">
        <v>108</v>
      </c>
      <c r="AQ4" s="3">
        <v>195000000</v>
      </c>
      <c r="AR4" s="3" t="s">
        <v>78</v>
      </c>
      <c r="AS4" s="3" t="s">
        <v>79</v>
      </c>
      <c r="AT4" s="3" t="s">
        <v>80</v>
      </c>
      <c r="AU4" s="4">
        <v>45564.887243263889</v>
      </c>
      <c r="AV4" s="3" t="s">
        <v>63</v>
      </c>
    </row>
    <row r="5" spans="1:48" x14ac:dyDescent="0.25">
      <c r="A5" s="3" t="s">
        <v>109</v>
      </c>
      <c r="B5" s="3" t="s">
        <v>110</v>
      </c>
      <c r="C5" s="3" t="s">
        <v>111</v>
      </c>
      <c r="D5" s="3" t="s">
        <v>112</v>
      </c>
      <c r="E5" s="3" t="s">
        <v>113</v>
      </c>
      <c r="F5" s="3" t="str">
        <f t="shared" si="0"/>
        <v>Angie Johana Agudelo Rubio</v>
      </c>
      <c r="G5" s="3" t="s">
        <v>114</v>
      </c>
      <c r="H5" s="3" t="s">
        <v>53</v>
      </c>
      <c r="I5" s="3">
        <v>1023863891</v>
      </c>
      <c r="J5" s="3" t="s">
        <v>54</v>
      </c>
      <c r="K5" s="3">
        <v>1853473</v>
      </c>
      <c r="L5" s="3" t="s">
        <v>55</v>
      </c>
      <c r="M5" s="3" t="s">
        <v>56</v>
      </c>
      <c r="N5" s="3" t="s">
        <v>57</v>
      </c>
      <c r="O5" s="3" t="s">
        <v>58</v>
      </c>
      <c r="P5" s="3" t="s">
        <v>59</v>
      </c>
      <c r="Q5" s="3" t="s">
        <v>115</v>
      </c>
      <c r="R5" s="3" t="s">
        <v>61</v>
      </c>
      <c r="S5" s="3" t="s">
        <v>62</v>
      </c>
      <c r="T5" s="3" t="s">
        <v>61</v>
      </c>
      <c r="U5" s="3" t="s">
        <v>61</v>
      </c>
      <c r="V5" s="3">
        <v>3173542371</v>
      </c>
      <c r="W5" s="3">
        <v>3173542371</v>
      </c>
      <c r="X5" s="3" t="s">
        <v>116</v>
      </c>
      <c r="Y5" s="3" t="s">
        <v>117</v>
      </c>
      <c r="Z5" s="3" t="s">
        <v>66</v>
      </c>
      <c r="AA5" s="3" t="s">
        <v>91</v>
      </c>
      <c r="AB5" s="3" t="s">
        <v>61</v>
      </c>
      <c r="AC5" s="3" t="s">
        <v>92</v>
      </c>
      <c r="AD5" s="3" t="s">
        <v>118</v>
      </c>
      <c r="AE5" s="3" t="s">
        <v>119</v>
      </c>
      <c r="AF5" s="3" t="s">
        <v>120</v>
      </c>
      <c r="AG5" s="3">
        <v>94000000</v>
      </c>
      <c r="AH5" s="3" t="s">
        <v>72</v>
      </c>
      <c r="AI5" s="3" t="s">
        <v>72</v>
      </c>
      <c r="AJ5" s="3" t="s">
        <v>63</v>
      </c>
      <c r="AK5" s="3" t="s">
        <v>61</v>
      </c>
      <c r="AL5" s="3" t="s">
        <v>73</v>
      </c>
      <c r="AM5" s="3" t="s">
        <v>74</v>
      </c>
      <c r="AN5" s="3" t="s">
        <v>121</v>
      </c>
      <c r="AO5" s="3" t="s">
        <v>122</v>
      </c>
      <c r="AP5" s="3" t="s">
        <v>123</v>
      </c>
      <c r="AQ5" s="3">
        <v>169000000</v>
      </c>
      <c r="AR5" s="3" t="s">
        <v>78</v>
      </c>
      <c r="AS5" s="3" t="s">
        <v>79</v>
      </c>
      <c r="AT5" s="3" t="s">
        <v>80</v>
      </c>
      <c r="AU5" s="4">
        <v>45571.735280624998</v>
      </c>
      <c r="AV5" s="3" t="s">
        <v>63</v>
      </c>
    </row>
    <row r="6" spans="1:48" x14ac:dyDescent="0.25">
      <c r="A6" s="3" t="s">
        <v>124</v>
      </c>
      <c r="B6" s="3" t="s">
        <v>125</v>
      </c>
      <c r="C6" s="3" t="s">
        <v>101</v>
      </c>
      <c r="D6" s="3" t="s">
        <v>126</v>
      </c>
      <c r="E6" s="3" t="s">
        <v>127</v>
      </c>
      <c r="F6" s="3" t="str">
        <f t="shared" si="0"/>
        <v>Michelle Andrea Gutierrez Ramirez</v>
      </c>
      <c r="G6" s="3" t="s">
        <v>128</v>
      </c>
      <c r="H6" s="3" t="s">
        <v>53</v>
      </c>
      <c r="I6" s="3">
        <v>1007029469</v>
      </c>
      <c r="J6" s="3" t="s">
        <v>54</v>
      </c>
      <c r="K6" s="3">
        <v>3189000</v>
      </c>
      <c r="L6" s="3" t="s">
        <v>55</v>
      </c>
      <c r="M6" s="3" t="s">
        <v>56</v>
      </c>
      <c r="N6" s="3" t="s">
        <v>57</v>
      </c>
      <c r="O6" s="3" t="s">
        <v>58</v>
      </c>
      <c r="P6" s="3" t="s">
        <v>59</v>
      </c>
      <c r="Q6" s="3" t="s">
        <v>129</v>
      </c>
      <c r="R6" s="3" t="s">
        <v>61</v>
      </c>
      <c r="S6" s="3" t="s">
        <v>62</v>
      </c>
      <c r="T6" s="3" t="s">
        <v>72</v>
      </c>
      <c r="U6" s="3" t="s">
        <v>61</v>
      </c>
      <c r="V6" s="3" t="s">
        <v>63</v>
      </c>
      <c r="W6" s="3">
        <v>3143658509</v>
      </c>
      <c r="X6" s="3" t="s">
        <v>130</v>
      </c>
      <c r="Y6" s="3" t="s">
        <v>90</v>
      </c>
      <c r="Z6" s="3" t="s">
        <v>131</v>
      </c>
      <c r="AA6" s="3" t="s">
        <v>91</v>
      </c>
      <c r="AB6" s="3" t="s">
        <v>61</v>
      </c>
      <c r="AC6" s="3" t="s">
        <v>92</v>
      </c>
      <c r="AD6" s="3" t="s">
        <v>132</v>
      </c>
      <c r="AE6" s="3" t="s">
        <v>133</v>
      </c>
      <c r="AF6" s="3" t="s">
        <v>95</v>
      </c>
      <c r="AG6" s="3">
        <v>120000000</v>
      </c>
      <c r="AH6" s="3" t="s">
        <v>72</v>
      </c>
      <c r="AI6" s="3" t="s">
        <v>72</v>
      </c>
      <c r="AJ6" s="3" t="s">
        <v>63</v>
      </c>
      <c r="AK6" s="3" t="s">
        <v>61</v>
      </c>
      <c r="AL6" s="3" t="s">
        <v>73</v>
      </c>
      <c r="AM6" s="3" t="s">
        <v>74</v>
      </c>
      <c r="AN6" s="3" t="s">
        <v>96</v>
      </c>
      <c r="AO6" s="3" t="s">
        <v>97</v>
      </c>
      <c r="AP6" s="3" t="s">
        <v>134</v>
      </c>
      <c r="AQ6" s="3">
        <v>195000000</v>
      </c>
      <c r="AR6" s="3" t="s">
        <v>78</v>
      </c>
      <c r="AS6" s="3" t="s">
        <v>79</v>
      </c>
      <c r="AT6" s="3" t="s">
        <v>80</v>
      </c>
      <c r="AU6" s="4">
        <v>45572.758335613427</v>
      </c>
      <c r="AV6" s="3" t="s">
        <v>63</v>
      </c>
    </row>
    <row r="7" spans="1:48" x14ac:dyDescent="0.25">
      <c r="A7" s="3" t="s">
        <v>135</v>
      </c>
      <c r="B7" s="3" t="s">
        <v>136</v>
      </c>
      <c r="C7" s="3" t="s">
        <v>63</v>
      </c>
      <c r="D7" s="3" t="s">
        <v>137</v>
      </c>
      <c r="E7" s="3" t="s">
        <v>138</v>
      </c>
      <c r="F7" s="3" t="str">
        <f t="shared" si="0"/>
        <v>Natalia - Fernandez Hoyos</v>
      </c>
      <c r="G7" s="3" t="s">
        <v>139</v>
      </c>
      <c r="H7" s="3" t="s">
        <v>53</v>
      </c>
      <c r="I7" s="3">
        <v>1019134099</v>
      </c>
      <c r="J7" s="3" t="s">
        <v>54</v>
      </c>
      <c r="K7" s="3">
        <v>2254000</v>
      </c>
      <c r="L7" s="3" t="s">
        <v>55</v>
      </c>
      <c r="M7" s="3" t="s">
        <v>56</v>
      </c>
      <c r="N7" s="3" t="s">
        <v>57</v>
      </c>
      <c r="O7" s="3" t="s">
        <v>58</v>
      </c>
      <c r="P7" s="3" t="s">
        <v>59</v>
      </c>
      <c r="Q7" s="3" t="s">
        <v>140</v>
      </c>
      <c r="R7" s="3" t="s">
        <v>61</v>
      </c>
      <c r="S7" s="3" t="s">
        <v>62</v>
      </c>
      <c r="T7" s="3" t="s">
        <v>72</v>
      </c>
      <c r="U7" s="3" t="s">
        <v>61</v>
      </c>
      <c r="V7" s="3" t="s">
        <v>63</v>
      </c>
      <c r="W7" s="3">
        <v>3163853734</v>
      </c>
      <c r="X7" s="3" t="s">
        <v>141</v>
      </c>
      <c r="Y7" s="3" t="s">
        <v>90</v>
      </c>
      <c r="Z7" s="3" t="s">
        <v>66</v>
      </c>
      <c r="AA7" s="3" t="s">
        <v>91</v>
      </c>
      <c r="AB7" s="3" t="s">
        <v>61</v>
      </c>
      <c r="AC7" s="3" t="s">
        <v>68</v>
      </c>
      <c r="AD7" s="3" t="s">
        <v>93</v>
      </c>
      <c r="AE7" s="3" t="s">
        <v>142</v>
      </c>
      <c r="AF7" s="3" t="s">
        <v>107</v>
      </c>
      <c r="AG7" s="3">
        <v>143000000</v>
      </c>
      <c r="AH7" s="3" t="s">
        <v>72</v>
      </c>
      <c r="AI7" s="3" t="s">
        <v>72</v>
      </c>
      <c r="AJ7" s="3" t="s">
        <v>63</v>
      </c>
      <c r="AK7" s="3" t="s">
        <v>61</v>
      </c>
      <c r="AL7" s="3" t="s">
        <v>73</v>
      </c>
      <c r="AM7" s="3" t="s">
        <v>74</v>
      </c>
      <c r="AN7" s="3" t="s">
        <v>96</v>
      </c>
      <c r="AO7" s="3" t="s">
        <v>97</v>
      </c>
      <c r="AP7" s="3" t="s">
        <v>143</v>
      </c>
      <c r="AQ7" s="3">
        <v>195000000</v>
      </c>
      <c r="AR7" s="3" t="s">
        <v>78</v>
      </c>
      <c r="AS7" s="3" t="s">
        <v>79</v>
      </c>
      <c r="AT7" s="3" t="s">
        <v>80</v>
      </c>
      <c r="AU7" s="4">
        <v>45572.775082037042</v>
      </c>
      <c r="AV7" s="3" t="s">
        <v>63</v>
      </c>
    </row>
    <row r="8" spans="1:48" x14ac:dyDescent="0.25">
      <c r="A8" s="3" t="s">
        <v>144</v>
      </c>
      <c r="B8" s="3" t="s">
        <v>145</v>
      </c>
      <c r="C8" s="3" t="s">
        <v>146</v>
      </c>
      <c r="D8" s="3" t="s">
        <v>147</v>
      </c>
      <c r="E8" s="3" t="s">
        <v>148</v>
      </c>
      <c r="F8" s="3" t="str">
        <f t="shared" si="0"/>
        <v>Angela Marcela Icaria Suarez</v>
      </c>
      <c r="G8" s="3" t="s">
        <v>149</v>
      </c>
      <c r="H8" s="3" t="s">
        <v>53</v>
      </c>
      <c r="I8" s="3">
        <v>52782859</v>
      </c>
      <c r="J8" s="3" t="s">
        <v>54</v>
      </c>
      <c r="K8" s="3">
        <v>3675000</v>
      </c>
      <c r="L8" s="3" t="s">
        <v>55</v>
      </c>
      <c r="M8" s="3" t="s">
        <v>56</v>
      </c>
      <c r="N8" s="3" t="s">
        <v>57</v>
      </c>
      <c r="O8" s="3" t="s">
        <v>58</v>
      </c>
      <c r="P8" s="3" t="s">
        <v>59</v>
      </c>
      <c r="Q8" s="3" t="s">
        <v>150</v>
      </c>
      <c r="R8" s="3" t="s">
        <v>61</v>
      </c>
      <c r="S8" s="3" t="s">
        <v>62</v>
      </c>
      <c r="T8" s="3" t="s">
        <v>72</v>
      </c>
      <c r="U8" s="3" t="s">
        <v>61</v>
      </c>
      <c r="V8" s="3" t="s">
        <v>63</v>
      </c>
      <c r="W8" s="3">
        <v>3208450529</v>
      </c>
      <c r="X8" s="3" t="s">
        <v>151</v>
      </c>
      <c r="Y8" s="3" t="s">
        <v>90</v>
      </c>
      <c r="Z8" s="3" t="s">
        <v>66</v>
      </c>
      <c r="AA8" s="3" t="s">
        <v>91</v>
      </c>
      <c r="AB8" s="3" t="s">
        <v>61</v>
      </c>
      <c r="AC8" s="3" t="s">
        <v>92</v>
      </c>
      <c r="AD8" s="3" t="s">
        <v>132</v>
      </c>
      <c r="AE8" s="3" t="s">
        <v>152</v>
      </c>
      <c r="AF8" s="3" t="s">
        <v>107</v>
      </c>
      <c r="AG8" s="3">
        <v>26000000</v>
      </c>
      <c r="AH8" s="3" t="s">
        <v>72</v>
      </c>
      <c r="AI8" s="3" t="s">
        <v>72</v>
      </c>
      <c r="AJ8" s="3" t="s">
        <v>63</v>
      </c>
      <c r="AK8" s="3" t="s">
        <v>61</v>
      </c>
      <c r="AL8" s="3" t="s">
        <v>73</v>
      </c>
      <c r="AM8" s="3" t="s">
        <v>74</v>
      </c>
      <c r="AN8" s="3" t="s">
        <v>96</v>
      </c>
      <c r="AO8" s="3" t="s">
        <v>97</v>
      </c>
      <c r="AP8" s="3" t="s">
        <v>153</v>
      </c>
      <c r="AQ8" s="3">
        <v>116500000</v>
      </c>
      <c r="AR8" s="3" t="s">
        <v>78</v>
      </c>
      <c r="AS8" s="3" t="s">
        <v>79</v>
      </c>
      <c r="AT8" s="3" t="s">
        <v>80</v>
      </c>
      <c r="AU8" s="4">
        <v>45572.802283831013</v>
      </c>
      <c r="AV8" s="3" t="s">
        <v>63</v>
      </c>
    </row>
    <row r="9" spans="1:48" x14ac:dyDescent="0.25">
      <c r="A9" s="3" t="s">
        <v>154</v>
      </c>
      <c r="B9" s="3" t="s">
        <v>155</v>
      </c>
      <c r="C9" s="3" t="s">
        <v>156</v>
      </c>
      <c r="D9" s="3" t="s">
        <v>157</v>
      </c>
      <c r="E9" s="3" t="s">
        <v>158</v>
      </c>
      <c r="F9" s="3" t="str">
        <f t="shared" si="0"/>
        <v>Jessika Vanessa Sanchez Mejia</v>
      </c>
      <c r="G9" s="3" t="s">
        <v>159</v>
      </c>
      <c r="H9" s="3" t="s">
        <v>53</v>
      </c>
      <c r="I9" s="3">
        <v>1026294372</v>
      </c>
      <c r="J9" s="3" t="s">
        <v>54</v>
      </c>
      <c r="K9" s="3">
        <v>4050000</v>
      </c>
      <c r="L9" s="3" t="s">
        <v>55</v>
      </c>
      <c r="M9" s="3" t="s">
        <v>56</v>
      </c>
      <c r="N9" s="3" t="s">
        <v>57</v>
      </c>
      <c r="O9" s="3" t="s">
        <v>58</v>
      </c>
      <c r="P9" s="3" t="s">
        <v>59</v>
      </c>
      <c r="Q9" s="3" t="s">
        <v>160</v>
      </c>
      <c r="R9" s="3" t="s">
        <v>61</v>
      </c>
      <c r="S9" s="3" t="s">
        <v>62</v>
      </c>
      <c r="T9" s="3" t="s">
        <v>72</v>
      </c>
      <c r="U9" s="3" t="s">
        <v>61</v>
      </c>
      <c r="V9" s="3" t="s">
        <v>63</v>
      </c>
      <c r="W9" s="3">
        <v>3212939709</v>
      </c>
      <c r="X9" s="3" t="s">
        <v>161</v>
      </c>
      <c r="Y9" s="3" t="s">
        <v>90</v>
      </c>
      <c r="Z9" s="3" t="s">
        <v>66</v>
      </c>
      <c r="AA9" s="3" t="s">
        <v>91</v>
      </c>
      <c r="AB9" s="3" t="s">
        <v>61</v>
      </c>
      <c r="AC9" s="3" t="s">
        <v>92</v>
      </c>
      <c r="AD9" s="3" t="s">
        <v>118</v>
      </c>
      <c r="AE9" s="3" t="s">
        <v>162</v>
      </c>
      <c r="AF9" s="3" t="s">
        <v>95</v>
      </c>
      <c r="AG9" s="3">
        <v>147127454</v>
      </c>
      <c r="AH9" s="3" t="s">
        <v>72</v>
      </c>
      <c r="AI9" s="3" t="s">
        <v>72</v>
      </c>
      <c r="AJ9" s="3" t="s">
        <v>63</v>
      </c>
      <c r="AK9" s="3" t="s">
        <v>61</v>
      </c>
      <c r="AL9" s="3" t="s">
        <v>73</v>
      </c>
      <c r="AM9" s="3" t="s">
        <v>74</v>
      </c>
      <c r="AN9" s="3" t="s">
        <v>96</v>
      </c>
      <c r="AO9" s="3" t="s">
        <v>97</v>
      </c>
      <c r="AP9" s="3" t="s">
        <v>163</v>
      </c>
      <c r="AQ9" s="3">
        <v>195000000</v>
      </c>
      <c r="AR9" s="3" t="s">
        <v>78</v>
      </c>
      <c r="AS9" s="3" t="s">
        <v>79</v>
      </c>
      <c r="AT9" s="3" t="s">
        <v>80</v>
      </c>
      <c r="AU9" s="4">
        <v>45572.809878564818</v>
      </c>
      <c r="AV9" s="3" t="s">
        <v>63</v>
      </c>
    </row>
    <row r="10" spans="1:48" x14ac:dyDescent="0.25">
      <c r="A10" s="3" t="s">
        <v>164</v>
      </c>
      <c r="B10" s="3" t="s">
        <v>165</v>
      </c>
      <c r="C10" s="3" t="s">
        <v>166</v>
      </c>
      <c r="D10" s="3" t="s">
        <v>167</v>
      </c>
      <c r="E10" s="3" t="s">
        <v>168</v>
      </c>
      <c r="F10" s="3" t="str">
        <f t="shared" si="0"/>
        <v>Jose  Maria  Araque Zuñiga</v>
      </c>
      <c r="G10" s="3" t="s">
        <v>169</v>
      </c>
      <c r="H10" s="3" t="s">
        <v>53</v>
      </c>
      <c r="I10" s="3">
        <v>12197786</v>
      </c>
      <c r="J10" s="3" t="s">
        <v>54</v>
      </c>
      <c r="K10" s="3">
        <v>2309000</v>
      </c>
      <c r="L10" s="3" t="s">
        <v>55</v>
      </c>
      <c r="M10" s="3" t="s">
        <v>170</v>
      </c>
      <c r="N10" s="3" t="s">
        <v>86</v>
      </c>
      <c r="O10" s="3" t="s">
        <v>58</v>
      </c>
      <c r="P10" s="3" t="s">
        <v>59</v>
      </c>
      <c r="Q10" s="3" t="s">
        <v>171</v>
      </c>
      <c r="R10" s="3" t="s">
        <v>61</v>
      </c>
      <c r="S10" s="3" t="s">
        <v>88</v>
      </c>
      <c r="T10" s="3" t="s">
        <v>61</v>
      </c>
      <c r="U10" s="3" t="s">
        <v>61</v>
      </c>
      <c r="V10" s="3" t="s">
        <v>63</v>
      </c>
      <c r="W10" s="3">
        <v>3125518419</v>
      </c>
      <c r="X10" s="3" t="s">
        <v>172</v>
      </c>
      <c r="Y10" s="3" t="s">
        <v>90</v>
      </c>
      <c r="Z10" s="3" t="s">
        <v>66</v>
      </c>
      <c r="AA10" s="3" t="s">
        <v>91</v>
      </c>
      <c r="AB10" s="3" t="s">
        <v>61</v>
      </c>
      <c r="AC10" s="3" t="s">
        <v>68</v>
      </c>
      <c r="AD10" s="3" t="s">
        <v>132</v>
      </c>
      <c r="AE10" s="3" t="s">
        <v>173</v>
      </c>
      <c r="AF10" s="3" t="s">
        <v>120</v>
      </c>
      <c r="AG10" s="3">
        <v>115349000</v>
      </c>
      <c r="AH10" s="3" t="s">
        <v>72</v>
      </c>
      <c r="AI10" s="3" t="s">
        <v>72</v>
      </c>
      <c r="AJ10" s="3" t="s">
        <v>63</v>
      </c>
      <c r="AK10" s="3" t="s">
        <v>61</v>
      </c>
      <c r="AL10" s="3" t="s">
        <v>73</v>
      </c>
      <c r="AM10" s="3" t="s">
        <v>74</v>
      </c>
      <c r="AN10" s="3" t="s">
        <v>96</v>
      </c>
      <c r="AO10" s="3" t="s">
        <v>97</v>
      </c>
      <c r="AP10" s="3" t="s">
        <v>174</v>
      </c>
      <c r="AQ10" s="3">
        <v>195000000</v>
      </c>
      <c r="AR10" s="3" t="s">
        <v>78</v>
      </c>
      <c r="AS10" s="3" t="s">
        <v>79</v>
      </c>
      <c r="AT10" s="3" t="s">
        <v>80</v>
      </c>
      <c r="AU10" s="4">
        <v>45572.865537604172</v>
      </c>
      <c r="AV10" s="3" t="s">
        <v>63</v>
      </c>
    </row>
    <row r="11" spans="1:48" x14ac:dyDescent="0.25">
      <c r="A11" s="3" t="s">
        <v>175</v>
      </c>
      <c r="B11" s="3" t="s">
        <v>176</v>
      </c>
      <c r="C11" s="3" t="s">
        <v>177</v>
      </c>
      <c r="D11" s="3" t="s">
        <v>51</v>
      </c>
      <c r="E11" s="3" t="s">
        <v>178</v>
      </c>
      <c r="F11" s="3" t="str">
        <f t="shared" si="0"/>
        <v>Brayan Leonardo Rodriguez Vargas</v>
      </c>
      <c r="G11" s="3" t="s">
        <v>179</v>
      </c>
      <c r="H11" s="3" t="s">
        <v>53</v>
      </c>
      <c r="I11" s="3">
        <v>1233891862</v>
      </c>
      <c r="J11" s="3" t="s">
        <v>54</v>
      </c>
      <c r="K11" s="3">
        <v>2650000</v>
      </c>
      <c r="L11" s="3" t="s">
        <v>55</v>
      </c>
      <c r="M11" s="3" t="s">
        <v>56</v>
      </c>
      <c r="N11" s="3" t="s">
        <v>86</v>
      </c>
      <c r="O11" s="3" t="s">
        <v>58</v>
      </c>
      <c r="P11" s="3" t="s">
        <v>59</v>
      </c>
      <c r="Q11" s="3" t="s">
        <v>180</v>
      </c>
      <c r="R11" s="3" t="s">
        <v>61</v>
      </c>
      <c r="S11" s="3" t="s">
        <v>88</v>
      </c>
      <c r="T11" s="3" t="s">
        <v>61</v>
      </c>
      <c r="U11" s="3" t="s">
        <v>61</v>
      </c>
      <c r="V11" s="3" t="s">
        <v>63</v>
      </c>
      <c r="W11" s="3">
        <v>3212909035</v>
      </c>
      <c r="X11" s="3" t="s">
        <v>181</v>
      </c>
      <c r="Y11" s="3" t="s">
        <v>90</v>
      </c>
      <c r="Z11" s="3" t="s">
        <v>66</v>
      </c>
      <c r="AA11" s="3" t="s">
        <v>91</v>
      </c>
      <c r="AB11" s="3" t="s">
        <v>61</v>
      </c>
      <c r="AC11" s="3" t="s">
        <v>92</v>
      </c>
      <c r="AD11" s="3" t="s">
        <v>118</v>
      </c>
      <c r="AE11" s="3" t="s">
        <v>182</v>
      </c>
      <c r="AF11" s="3" t="s">
        <v>95</v>
      </c>
      <c r="AG11" s="3">
        <v>98602520</v>
      </c>
      <c r="AH11" s="3" t="s">
        <v>72</v>
      </c>
      <c r="AI11" s="3" t="s">
        <v>72</v>
      </c>
      <c r="AJ11" s="3" t="s">
        <v>63</v>
      </c>
      <c r="AK11" s="3" t="s">
        <v>61</v>
      </c>
      <c r="AL11" s="3" t="s">
        <v>73</v>
      </c>
      <c r="AM11" s="3" t="s">
        <v>74</v>
      </c>
      <c r="AN11" s="3" t="s">
        <v>96</v>
      </c>
      <c r="AO11" s="3" t="s">
        <v>97</v>
      </c>
      <c r="AP11" s="3" t="s">
        <v>183</v>
      </c>
      <c r="AQ11" s="3">
        <v>195000000</v>
      </c>
      <c r="AR11" s="3" t="s">
        <v>78</v>
      </c>
      <c r="AS11" s="3" t="s">
        <v>79</v>
      </c>
      <c r="AT11" s="3" t="s">
        <v>80</v>
      </c>
      <c r="AU11" s="4">
        <v>45573.706312268521</v>
      </c>
      <c r="AV11" s="3" t="s">
        <v>63</v>
      </c>
    </row>
    <row r="12" spans="1:48" x14ac:dyDescent="0.25">
      <c r="A12" s="3" t="s">
        <v>184</v>
      </c>
      <c r="B12" s="3" t="s">
        <v>185</v>
      </c>
      <c r="C12" s="3" t="s">
        <v>186</v>
      </c>
      <c r="D12" s="3" t="s">
        <v>187</v>
      </c>
      <c r="E12" s="3" t="s">
        <v>188</v>
      </c>
      <c r="F12" s="3" t="str">
        <f t="shared" si="0"/>
        <v>Diego Ricardo Carvajal Muñoz</v>
      </c>
      <c r="G12" s="3" t="s">
        <v>189</v>
      </c>
      <c r="H12" s="3" t="s">
        <v>53</v>
      </c>
      <c r="I12" s="3">
        <v>1019125252</v>
      </c>
      <c r="J12" s="3" t="s">
        <v>54</v>
      </c>
      <c r="K12" s="3">
        <v>2556000</v>
      </c>
      <c r="L12" s="3" t="s">
        <v>55</v>
      </c>
      <c r="M12" s="3" t="s">
        <v>56</v>
      </c>
      <c r="N12" s="3" t="s">
        <v>86</v>
      </c>
      <c r="O12" s="3" t="s">
        <v>58</v>
      </c>
      <c r="P12" s="3" t="s">
        <v>59</v>
      </c>
      <c r="Q12" s="3" t="s">
        <v>190</v>
      </c>
      <c r="R12" s="3" t="s">
        <v>61</v>
      </c>
      <c r="S12" s="3" t="s">
        <v>88</v>
      </c>
      <c r="T12" s="3" t="s">
        <v>61</v>
      </c>
      <c r="U12" s="3" t="s">
        <v>61</v>
      </c>
      <c r="V12" s="3" t="s">
        <v>63</v>
      </c>
      <c r="W12" s="3">
        <v>3206091884</v>
      </c>
      <c r="X12" s="3" t="s">
        <v>191</v>
      </c>
      <c r="Y12" s="3" t="s">
        <v>90</v>
      </c>
      <c r="Z12" s="3" t="s">
        <v>66</v>
      </c>
      <c r="AA12" s="3" t="s">
        <v>91</v>
      </c>
      <c r="AB12" s="3" t="s">
        <v>61</v>
      </c>
      <c r="AC12" s="3" t="s">
        <v>92</v>
      </c>
      <c r="AD12" s="3" t="s">
        <v>93</v>
      </c>
      <c r="AE12" s="3" t="s">
        <v>192</v>
      </c>
      <c r="AF12" s="3" t="s">
        <v>71</v>
      </c>
      <c r="AG12" s="3">
        <v>136000000</v>
      </c>
      <c r="AH12" s="3" t="s">
        <v>72</v>
      </c>
      <c r="AI12" s="3" t="s">
        <v>72</v>
      </c>
      <c r="AJ12" s="3" t="s">
        <v>63</v>
      </c>
      <c r="AK12" s="3" t="s">
        <v>61</v>
      </c>
      <c r="AL12" s="3" t="s">
        <v>73</v>
      </c>
      <c r="AM12" s="3" t="s">
        <v>74</v>
      </c>
      <c r="AN12" s="3" t="s">
        <v>96</v>
      </c>
      <c r="AO12" s="3" t="s">
        <v>97</v>
      </c>
      <c r="AP12" s="3" t="s">
        <v>193</v>
      </c>
      <c r="AQ12" s="3">
        <v>195000000</v>
      </c>
      <c r="AR12" s="3" t="s">
        <v>78</v>
      </c>
      <c r="AS12" s="3" t="s">
        <v>79</v>
      </c>
      <c r="AT12" s="3" t="s">
        <v>80</v>
      </c>
      <c r="AU12" s="4">
        <v>45574.880011782407</v>
      </c>
      <c r="AV12" s="3" t="s">
        <v>63</v>
      </c>
    </row>
    <row r="13" spans="1:48" x14ac:dyDescent="0.25">
      <c r="A13" s="3" t="s">
        <v>194</v>
      </c>
      <c r="B13" s="3" t="s">
        <v>195</v>
      </c>
      <c r="C13" s="3" t="s">
        <v>196</v>
      </c>
      <c r="D13" s="3" t="s">
        <v>197</v>
      </c>
      <c r="E13" s="3" t="s">
        <v>198</v>
      </c>
      <c r="F13" s="3" t="str">
        <f t="shared" si="0"/>
        <v>Nancy Esperanza Galindo Velasco</v>
      </c>
      <c r="G13" s="3" t="s">
        <v>199</v>
      </c>
      <c r="H13" s="3" t="s">
        <v>53</v>
      </c>
      <c r="I13" s="3">
        <v>1057736305</v>
      </c>
      <c r="J13" s="3" t="s">
        <v>54</v>
      </c>
      <c r="K13" s="3">
        <v>2876000</v>
      </c>
      <c r="L13" s="3" t="s">
        <v>55</v>
      </c>
      <c r="M13" s="3" t="s">
        <v>56</v>
      </c>
      <c r="N13" s="3" t="s">
        <v>57</v>
      </c>
      <c r="O13" s="3" t="s">
        <v>58</v>
      </c>
      <c r="P13" s="3" t="s">
        <v>59</v>
      </c>
      <c r="Q13" s="3" t="s">
        <v>200</v>
      </c>
      <c r="R13" s="3" t="s">
        <v>61</v>
      </c>
      <c r="S13" s="3" t="s">
        <v>62</v>
      </c>
      <c r="T13" s="3" t="s">
        <v>72</v>
      </c>
      <c r="U13" s="3" t="s">
        <v>61</v>
      </c>
      <c r="V13" s="3" t="s">
        <v>63</v>
      </c>
      <c r="W13" s="3">
        <v>3142113598</v>
      </c>
      <c r="X13" s="3" t="s">
        <v>201</v>
      </c>
      <c r="Y13" s="3" t="s">
        <v>90</v>
      </c>
      <c r="Z13" s="3" t="s">
        <v>66</v>
      </c>
      <c r="AA13" s="3" t="s">
        <v>91</v>
      </c>
      <c r="AB13" s="3" t="s">
        <v>61</v>
      </c>
      <c r="AC13" s="3" t="s">
        <v>68</v>
      </c>
      <c r="AD13" s="3" t="s">
        <v>118</v>
      </c>
      <c r="AE13" s="3" t="s">
        <v>202</v>
      </c>
      <c r="AF13" s="3" t="s">
        <v>120</v>
      </c>
      <c r="AG13" s="3">
        <v>100000000</v>
      </c>
      <c r="AH13" s="3" t="s">
        <v>72</v>
      </c>
      <c r="AI13" s="3" t="s">
        <v>72</v>
      </c>
      <c r="AJ13" s="3" t="s">
        <v>63</v>
      </c>
      <c r="AK13" s="3" t="s">
        <v>61</v>
      </c>
      <c r="AL13" s="3" t="s">
        <v>73</v>
      </c>
      <c r="AM13" s="3" t="s">
        <v>74</v>
      </c>
      <c r="AN13" s="3" t="s">
        <v>96</v>
      </c>
      <c r="AO13" s="3" t="s">
        <v>97</v>
      </c>
      <c r="AP13" s="3" t="s">
        <v>203</v>
      </c>
      <c r="AQ13" s="3">
        <v>195000000</v>
      </c>
      <c r="AR13" s="3" t="s">
        <v>78</v>
      </c>
      <c r="AS13" s="3" t="s">
        <v>79</v>
      </c>
      <c r="AT13" s="3" t="s">
        <v>80</v>
      </c>
      <c r="AU13" s="4">
        <v>45574.91604729167</v>
      </c>
      <c r="AV13" s="3" t="s">
        <v>63</v>
      </c>
    </row>
    <row r="14" spans="1:48" x14ac:dyDescent="0.25">
      <c r="A14" s="3" t="s">
        <v>204</v>
      </c>
      <c r="B14" s="3" t="s">
        <v>205</v>
      </c>
      <c r="C14" s="3" t="s">
        <v>206</v>
      </c>
      <c r="D14" s="3" t="s">
        <v>207</v>
      </c>
      <c r="E14" s="3" t="s">
        <v>208</v>
      </c>
      <c r="F14" s="3" t="str">
        <f t="shared" si="0"/>
        <v>Maicol Stiven Rueda Avellaneda</v>
      </c>
      <c r="G14" s="3" t="s">
        <v>209</v>
      </c>
      <c r="H14" s="3" t="s">
        <v>53</v>
      </c>
      <c r="I14" s="3">
        <v>1010020875</v>
      </c>
      <c r="J14" s="3" t="s">
        <v>54</v>
      </c>
      <c r="K14" s="3">
        <v>2600000</v>
      </c>
      <c r="L14" s="3" t="s">
        <v>55</v>
      </c>
      <c r="M14" s="3" t="s">
        <v>56</v>
      </c>
      <c r="N14" s="3" t="s">
        <v>86</v>
      </c>
      <c r="O14" s="3" t="s">
        <v>58</v>
      </c>
      <c r="P14" s="3" t="s">
        <v>59</v>
      </c>
      <c r="Q14" s="3" t="s">
        <v>210</v>
      </c>
      <c r="R14" s="3" t="s">
        <v>61</v>
      </c>
      <c r="S14" s="3" t="s">
        <v>88</v>
      </c>
      <c r="T14" s="3" t="s">
        <v>61</v>
      </c>
      <c r="U14" s="3" t="s">
        <v>61</v>
      </c>
      <c r="V14" s="3" t="s">
        <v>63</v>
      </c>
      <c r="W14" s="3">
        <v>3007045959</v>
      </c>
      <c r="X14" s="3" t="s">
        <v>211</v>
      </c>
      <c r="Y14" s="3" t="s">
        <v>90</v>
      </c>
      <c r="Z14" s="3" t="s">
        <v>66</v>
      </c>
      <c r="AA14" s="3" t="s">
        <v>212</v>
      </c>
      <c r="AB14" s="3" t="s">
        <v>61</v>
      </c>
      <c r="AC14" s="3" t="s">
        <v>92</v>
      </c>
      <c r="AD14" s="3" t="s">
        <v>93</v>
      </c>
      <c r="AE14" s="3" t="s">
        <v>213</v>
      </c>
      <c r="AF14" s="3" t="s">
        <v>107</v>
      </c>
      <c r="AG14" s="3">
        <v>136500000</v>
      </c>
      <c r="AH14" s="3" t="s">
        <v>72</v>
      </c>
      <c r="AI14" s="3" t="s">
        <v>72</v>
      </c>
      <c r="AJ14" s="3" t="s">
        <v>63</v>
      </c>
      <c r="AK14" s="3" t="s">
        <v>61</v>
      </c>
      <c r="AL14" s="3" t="s">
        <v>73</v>
      </c>
      <c r="AM14" s="3" t="s">
        <v>74</v>
      </c>
      <c r="AN14" s="3" t="s">
        <v>96</v>
      </c>
      <c r="AO14" s="3" t="s">
        <v>97</v>
      </c>
      <c r="AP14" s="3" t="s">
        <v>214</v>
      </c>
      <c r="AQ14" s="3">
        <v>195000000</v>
      </c>
      <c r="AR14" s="3" t="s">
        <v>78</v>
      </c>
      <c r="AS14" s="3" t="s">
        <v>79</v>
      </c>
      <c r="AT14" s="3" t="s">
        <v>80</v>
      </c>
      <c r="AU14" s="4">
        <v>45577.783899814815</v>
      </c>
      <c r="AV14" s="3" t="s">
        <v>63</v>
      </c>
    </row>
    <row r="15" spans="1:48" x14ac:dyDescent="0.25">
      <c r="A15" s="3" t="s">
        <v>215</v>
      </c>
      <c r="B15" s="3" t="s">
        <v>216</v>
      </c>
      <c r="C15" s="3" t="s">
        <v>217</v>
      </c>
      <c r="D15" s="3" t="s">
        <v>218</v>
      </c>
      <c r="E15" s="3" t="s">
        <v>219</v>
      </c>
      <c r="F15" s="3" t="str">
        <f t="shared" si="0"/>
        <v>Cristhiam David Bastidas Meneses</v>
      </c>
      <c r="G15" s="3" t="s">
        <v>220</v>
      </c>
      <c r="H15" s="3" t="s">
        <v>53</v>
      </c>
      <c r="I15" s="3">
        <v>1004695215</v>
      </c>
      <c r="J15" s="3" t="s">
        <v>54</v>
      </c>
      <c r="K15" s="3">
        <v>1500571</v>
      </c>
      <c r="L15" s="3" t="s">
        <v>55</v>
      </c>
      <c r="M15" s="3" t="s">
        <v>56</v>
      </c>
      <c r="N15" s="3" t="s">
        <v>86</v>
      </c>
      <c r="O15" s="3" t="s">
        <v>58</v>
      </c>
      <c r="P15" s="3" t="s">
        <v>59</v>
      </c>
      <c r="Q15" s="3" t="s">
        <v>221</v>
      </c>
      <c r="R15" s="3" t="s">
        <v>61</v>
      </c>
      <c r="S15" s="3" t="s">
        <v>88</v>
      </c>
      <c r="T15" s="3" t="s">
        <v>61</v>
      </c>
      <c r="U15" s="3" t="s">
        <v>61</v>
      </c>
      <c r="V15" s="3" t="s">
        <v>63</v>
      </c>
      <c r="W15" s="3">
        <v>3145664152</v>
      </c>
      <c r="X15" s="3" t="s">
        <v>222</v>
      </c>
      <c r="Y15" s="3" t="s">
        <v>223</v>
      </c>
      <c r="Z15" s="3" t="s">
        <v>66</v>
      </c>
      <c r="AA15" s="3" t="s">
        <v>91</v>
      </c>
      <c r="AB15" s="3" t="s">
        <v>61</v>
      </c>
      <c r="AC15" s="3" t="s">
        <v>68</v>
      </c>
      <c r="AD15" s="3" t="s">
        <v>93</v>
      </c>
      <c r="AE15" s="3" t="s">
        <v>224</v>
      </c>
      <c r="AF15" s="3" t="s">
        <v>107</v>
      </c>
      <c r="AG15" s="3">
        <v>110000000</v>
      </c>
      <c r="AH15" s="3" t="s">
        <v>72</v>
      </c>
      <c r="AI15" s="3" t="s">
        <v>72</v>
      </c>
      <c r="AJ15" s="3" t="s">
        <v>63</v>
      </c>
      <c r="AK15" s="3" t="s">
        <v>61</v>
      </c>
      <c r="AL15" s="3" t="s">
        <v>73</v>
      </c>
      <c r="AM15" s="3" t="s">
        <v>74</v>
      </c>
      <c r="AN15" s="3" t="s">
        <v>96</v>
      </c>
      <c r="AO15" s="3" t="s">
        <v>97</v>
      </c>
      <c r="AP15" s="3" t="s">
        <v>225</v>
      </c>
      <c r="AQ15" s="3">
        <v>195000000</v>
      </c>
      <c r="AR15" s="3" t="s">
        <v>78</v>
      </c>
      <c r="AS15" s="3" t="s">
        <v>79</v>
      </c>
      <c r="AT15" s="3" t="s">
        <v>80</v>
      </c>
      <c r="AU15" s="4">
        <v>45577.886477615742</v>
      </c>
      <c r="AV15" s="3" t="s">
        <v>63</v>
      </c>
    </row>
    <row r="16" spans="1:48" x14ac:dyDescent="0.25">
      <c r="A16" s="3" t="s">
        <v>226</v>
      </c>
      <c r="B16" s="3" t="s">
        <v>82</v>
      </c>
      <c r="C16" s="3" t="s">
        <v>63</v>
      </c>
      <c r="D16" s="3" t="s">
        <v>227</v>
      </c>
      <c r="E16" s="3" t="s">
        <v>228</v>
      </c>
      <c r="F16" s="3" t="str">
        <f t="shared" si="0"/>
        <v>Mauricio - Celis Solano</v>
      </c>
      <c r="G16" s="3" t="s">
        <v>229</v>
      </c>
      <c r="H16" s="3" t="s">
        <v>53</v>
      </c>
      <c r="I16" s="3">
        <v>79963765</v>
      </c>
      <c r="J16" s="3" t="s">
        <v>54</v>
      </c>
      <c r="K16" s="3">
        <v>1665220</v>
      </c>
      <c r="L16" s="3" t="s">
        <v>55</v>
      </c>
      <c r="M16" s="3" t="s">
        <v>230</v>
      </c>
      <c r="N16" s="3" t="s">
        <v>86</v>
      </c>
      <c r="O16" s="3" t="s">
        <v>58</v>
      </c>
      <c r="P16" s="3" t="s">
        <v>59</v>
      </c>
      <c r="Q16" s="3" t="s">
        <v>231</v>
      </c>
      <c r="R16" s="3" t="s">
        <v>61</v>
      </c>
      <c r="S16" s="3" t="s">
        <v>88</v>
      </c>
      <c r="T16" s="3" t="s">
        <v>61</v>
      </c>
      <c r="U16" s="3" t="s">
        <v>61</v>
      </c>
      <c r="V16" s="3" t="s">
        <v>63</v>
      </c>
      <c r="W16" s="3">
        <v>3123882311</v>
      </c>
      <c r="X16" s="3" t="s">
        <v>232</v>
      </c>
      <c r="Y16" s="3" t="s">
        <v>90</v>
      </c>
      <c r="Z16" s="3" t="s">
        <v>66</v>
      </c>
      <c r="AA16" s="3" t="s">
        <v>91</v>
      </c>
      <c r="AB16" s="3" t="s">
        <v>61</v>
      </c>
      <c r="AC16" s="3" t="s">
        <v>92</v>
      </c>
      <c r="AD16" s="3" t="s">
        <v>93</v>
      </c>
      <c r="AE16" s="3" t="s">
        <v>233</v>
      </c>
      <c r="AF16" s="3" t="s">
        <v>95</v>
      </c>
      <c r="AG16" s="3">
        <v>133314662</v>
      </c>
      <c r="AH16" s="3" t="s">
        <v>72</v>
      </c>
      <c r="AI16" s="3" t="s">
        <v>72</v>
      </c>
      <c r="AJ16" s="3" t="s">
        <v>63</v>
      </c>
      <c r="AK16" s="3" t="s">
        <v>61</v>
      </c>
      <c r="AL16" s="3" t="s">
        <v>73</v>
      </c>
      <c r="AM16" s="3" t="s">
        <v>74</v>
      </c>
      <c r="AN16" s="3" t="s">
        <v>96</v>
      </c>
      <c r="AO16" s="3" t="s">
        <v>97</v>
      </c>
      <c r="AP16" s="3" t="s">
        <v>234</v>
      </c>
      <c r="AQ16" s="3">
        <v>195000000</v>
      </c>
      <c r="AR16" s="3" t="s">
        <v>78</v>
      </c>
      <c r="AS16" s="3" t="s">
        <v>79</v>
      </c>
      <c r="AT16" s="3" t="s">
        <v>80</v>
      </c>
      <c r="AU16" s="4">
        <v>45578.731530104167</v>
      </c>
      <c r="AV16" s="3" t="s">
        <v>63</v>
      </c>
    </row>
    <row r="17" spans="1:48" x14ac:dyDescent="0.25">
      <c r="A17" s="3" t="s">
        <v>235</v>
      </c>
      <c r="B17" s="3" t="s">
        <v>236</v>
      </c>
      <c r="C17" s="3" t="s">
        <v>237</v>
      </c>
      <c r="D17" s="3" t="s">
        <v>238</v>
      </c>
      <c r="E17" s="3" t="s">
        <v>239</v>
      </c>
      <c r="F17" s="3" t="str">
        <f t="shared" si="0"/>
        <v>Yina Paola Yaima Andrade</v>
      </c>
      <c r="G17" s="3" t="s">
        <v>240</v>
      </c>
      <c r="H17" s="3" t="s">
        <v>53</v>
      </c>
      <c r="I17" s="3">
        <v>1006070259</v>
      </c>
      <c r="J17" s="3" t="s">
        <v>54</v>
      </c>
      <c r="K17" s="3">
        <v>1391500</v>
      </c>
      <c r="L17" s="3" t="s">
        <v>55</v>
      </c>
      <c r="M17" s="3" t="s">
        <v>230</v>
      </c>
      <c r="N17" s="3" t="s">
        <v>57</v>
      </c>
      <c r="O17" s="3" t="s">
        <v>58</v>
      </c>
      <c r="P17" s="3" t="s">
        <v>59</v>
      </c>
      <c r="Q17" s="3" t="s">
        <v>241</v>
      </c>
      <c r="R17" s="3" t="s">
        <v>61</v>
      </c>
      <c r="S17" s="3" t="s">
        <v>62</v>
      </c>
      <c r="T17" s="3" t="s">
        <v>72</v>
      </c>
      <c r="U17" s="3" t="s">
        <v>61</v>
      </c>
      <c r="V17" s="3" t="s">
        <v>63</v>
      </c>
      <c r="W17" s="3">
        <v>3058306360</v>
      </c>
      <c r="X17" s="3" t="s">
        <v>242</v>
      </c>
      <c r="Y17" s="3" t="s">
        <v>90</v>
      </c>
      <c r="Z17" s="3" t="s">
        <v>66</v>
      </c>
      <c r="AA17" s="3" t="s">
        <v>91</v>
      </c>
      <c r="AB17" s="3" t="s">
        <v>61</v>
      </c>
      <c r="AC17" s="3" t="s">
        <v>68</v>
      </c>
      <c r="AD17" s="3" t="s">
        <v>132</v>
      </c>
      <c r="AE17" s="3" t="s">
        <v>243</v>
      </c>
      <c r="AF17" s="3" t="s">
        <v>244</v>
      </c>
      <c r="AG17" s="3">
        <v>127000000</v>
      </c>
      <c r="AH17" s="3" t="s">
        <v>72</v>
      </c>
      <c r="AI17" s="3" t="s">
        <v>72</v>
      </c>
      <c r="AJ17" s="3" t="s">
        <v>63</v>
      </c>
      <c r="AK17" s="3" t="s">
        <v>61</v>
      </c>
      <c r="AL17" s="3" t="s">
        <v>73</v>
      </c>
      <c r="AM17" s="3" t="s">
        <v>74</v>
      </c>
      <c r="AN17" s="3" t="s">
        <v>96</v>
      </c>
      <c r="AO17" s="3" t="s">
        <v>97</v>
      </c>
      <c r="AP17" s="3" t="s">
        <v>245</v>
      </c>
      <c r="AQ17" s="3">
        <v>195000000</v>
      </c>
      <c r="AR17" s="3" t="s">
        <v>78</v>
      </c>
      <c r="AS17" s="3" t="s">
        <v>79</v>
      </c>
      <c r="AT17" s="3" t="s">
        <v>80</v>
      </c>
      <c r="AU17" s="4">
        <v>45578.760764027778</v>
      </c>
      <c r="AV17" s="3" t="s">
        <v>63</v>
      </c>
    </row>
    <row r="18" spans="1:48" x14ac:dyDescent="0.25">
      <c r="A18" s="3" t="s">
        <v>246</v>
      </c>
      <c r="B18" s="3" t="s">
        <v>247</v>
      </c>
      <c r="C18" s="3" t="s">
        <v>248</v>
      </c>
      <c r="D18" s="3" t="s">
        <v>249</v>
      </c>
      <c r="E18" s="3" t="s">
        <v>250</v>
      </c>
      <c r="F18" s="3" t="str">
        <f t="shared" si="0"/>
        <v>Jisseth Katherine Neva Triana</v>
      </c>
      <c r="G18" s="3" t="s">
        <v>251</v>
      </c>
      <c r="H18" s="3" t="s">
        <v>53</v>
      </c>
      <c r="I18" s="3">
        <v>1019051267</v>
      </c>
      <c r="J18" s="3" t="s">
        <v>54</v>
      </c>
      <c r="K18" s="3">
        <v>2000000</v>
      </c>
      <c r="L18" s="3" t="s">
        <v>55</v>
      </c>
      <c r="M18" s="3" t="s">
        <v>56</v>
      </c>
      <c r="N18" s="3" t="s">
        <v>57</v>
      </c>
      <c r="O18" s="3" t="s">
        <v>58</v>
      </c>
      <c r="P18" s="3" t="s">
        <v>59</v>
      </c>
      <c r="Q18" s="3" t="s">
        <v>252</v>
      </c>
      <c r="R18" s="3" t="s">
        <v>61</v>
      </c>
      <c r="S18" s="3" t="s">
        <v>62</v>
      </c>
      <c r="T18" s="3" t="s">
        <v>72</v>
      </c>
      <c r="U18" s="3" t="s">
        <v>61</v>
      </c>
      <c r="V18" s="3" t="s">
        <v>63</v>
      </c>
      <c r="W18" s="3">
        <v>3205688678</v>
      </c>
      <c r="X18" s="3" t="s">
        <v>253</v>
      </c>
      <c r="Y18" s="3" t="s">
        <v>90</v>
      </c>
      <c r="Z18" s="3" t="s">
        <v>66</v>
      </c>
      <c r="AA18" s="3" t="s">
        <v>91</v>
      </c>
      <c r="AB18" s="3" t="s">
        <v>61</v>
      </c>
      <c r="AC18" s="3" t="s">
        <v>92</v>
      </c>
      <c r="AD18" s="3" t="s">
        <v>93</v>
      </c>
      <c r="AE18" s="3" t="s">
        <v>254</v>
      </c>
      <c r="AF18" s="3" t="s">
        <v>107</v>
      </c>
      <c r="AG18" s="3">
        <v>111982000</v>
      </c>
      <c r="AH18" s="3" t="s">
        <v>72</v>
      </c>
      <c r="AI18" s="3" t="s">
        <v>72</v>
      </c>
      <c r="AJ18" s="3" t="s">
        <v>63</v>
      </c>
      <c r="AK18" s="3" t="s">
        <v>61</v>
      </c>
      <c r="AL18" s="3" t="s">
        <v>73</v>
      </c>
      <c r="AM18" s="3" t="s">
        <v>74</v>
      </c>
      <c r="AN18" s="3" t="s">
        <v>96</v>
      </c>
      <c r="AO18" s="3" t="s">
        <v>97</v>
      </c>
      <c r="AP18" s="3" t="s">
        <v>255</v>
      </c>
      <c r="AQ18" s="3">
        <v>195000000</v>
      </c>
      <c r="AR18" s="3" t="s">
        <v>78</v>
      </c>
      <c r="AS18" s="3" t="s">
        <v>79</v>
      </c>
      <c r="AT18" s="3" t="s">
        <v>80</v>
      </c>
      <c r="AU18" s="4">
        <v>45578.870923229166</v>
      </c>
      <c r="AV18" s="3" t="s">
        <v>63</v>
      </c>
    </row>
    <row r="19" spans="1:48" x14ac:dyDescent="0.25">
      <c r="A19" s="3" t="s">
        <v>256</v>
      </c>
      <c r="B19" s="3" t="s">
        <v>257</v>
      </c>
      <c r="C19" s="3" t="s">
        <v>63</v>
      </c>
      <c r="D19" s="3" t="s">
        <v>258</v>
      </c>
      <c r="E19" s="3" t="s">
        <v>259</v>
      </c>
      <c r="F19" s="3" t="str">
        <f t="shared" si="0"/>
        <v>Geraldine - Díaz Gomez</v>
      </c>
      <c r="G19" s="3" t="s">
        <v>260</v>
      </c>
      <c r="H19" s="3" t="s">
        <v>53</v>
      </c>
      <c r="I19" s="3">
        <v>1014220362</v>
      </c>
      <c r="J19" s="3" t="s">
        <v>54</v>
      </c>
      <c r="K19" s="3">
        <v>4300000</v>
      </c>
      <c r="L19" s="3" t="s">
        <v>55</v>
      </c>
      <c r="M19" s="3" t="s">
        <v>56</v>
      </c>
      <c r="N19" s="3" t="s">
        <v>57</v>
      </c>
      <c r="O19" s="3" t="s">
        <v>58</v>
      </c>
      <c r="P19" s="3" t="s">
        <v>59</v>
      </c>
      <c r="Q19" s="3" t="s">
        <v>261</v>
      </c>
      <c r="R19" s="3" t="s">
        <v>61</v>
      </c>
      <c r="S19" s="3" t="s">
        <v>62</v>
      </c>
      <c r="T19" s="3" t="s">
        <v>72</v>
      </c>
      <c r="U19" s="3" t="s">
        <v>61</v>
      </c>
      <c r="V19" s="3" t="s">
        <v>63</v>
      </c>
      <c r="W19" s="3">
        <v>3175417859</v>
      </c>
      <c r="X19" s="3" t="s">
        <v>262</v>
      </c>
      <c r="Y19" s="3" t="s">
        <v>90</v>
      </c>
      <c r="Z19" s="3" t="s">
        <v>66</v>
      </c>
      <c r="AA19" s="3" t="s">
        <v>91</v>
      </c>
      <c r="AB19" s="3" t="s">
        <v>61</v>
      </c>
      <c r="AC19" s="3" t="s">
        <v>92</v>
      </c>
      <c r="AD19" s="3" t="s">
        <v>93</v>
      </c>
      <c r="AE19" s="3" t="s">
        <v>263</v>
      </c>
      <c r="AF19" s="3" t="s">
        <v>71</v>
      </c>
      <c r="AG19" s="3">
        <v>136500000</v>
      </c>
      <c r="AH19" s="3" t="s">
        <v>72</v>
      </c>
      <c r="AI19" s="3" t="s">
        <v>72</v>
      </c>
      <c r="AJ19" s="3" t="s">
        <v>63</v>
      </c>
      <c r="AK19" s="3" t="s">
        <v>61</v>
      </c>
      <c r="AL19" s="3" t="s">
        <v>73</v>
      </c>
      <c r="AM19" s="3" t="s">
        <v>74</v>
      </c>
      <c r="AN19" s="3" t="s">
        <v>96</v>
      </c>
      <c r="AO19" s="3" t="s">
        <v>97</v>
      </c>
      <c r="AP19" s="3" t="s">
        <v>264</v>
      </c>
      <c r="AQ19" s="3">
        <v>195000000</v>
      </c>
      <c r="AR19" s="3" t="s">
        <v>78</v>
      </c>
      <c r="AS19" s="3" t="s">
        <v>79</v>
      </c>
      <c r="AT19" s="3" t="s">
        <v>80</v>
      </c>
      <c r="AU19" s="4">
        <v>45579.687526203707</v>
      </c>
      <c r="AV19" s="3" t="s">
        <v>63</v>
      </c>
    </row>
    <row r="20" spans="1:48" x14ac:dyDescent="0.25">
      <c r="A20" s="3" t="s">
        <v>265</v>
      </c>
      <c r="B20" s="3" t="s">
        <v>266</v>
      </c>
      <c r="C20" s="3" t="s">
        <v>63</v>
      </c>
      <c r="D20" s="3" t="s">
        <v>267</v>
      </c>
      <c r="E20" s="3" t="s">
        <v>268</v>
      </c>
      <c r="F20" s="3" t="str">
        <f t="shared" si="0"/>
        <v>Anderson - Ibarra Ordoñez</v>
      </c>
      <c r="G20" s="3" t="s">
        <v>269</v>
      </c>
      <c r="H20" s="3" t="s">
        <v>53</v>
      </c>
      <c r="I20" s="3">
        <v>1080933439</v>
      </c>
      <c r="J20" s="3" t="s">
        <v>54</v>
      </c>
      <c r="K20" s="3">
        <v>2600000</v>
      </c>
      <c r="L20" s="3" t="s">
        <v>55</v>
      </c>
      <c r="M20" s="3" t="s">
        <v>56</v>
      </c>
      <c r="N20" s="3" t="s">
        <v>86</v>
      </c>
      <c r="O20" s="3" t="s">
        <v>58</v>
      </c>
      <c r="P20" s="3" t="s">
        <v>59</v>
      </c>
      <c r="Q20" s="3" t="s">
        <v>270</v>
      </c>
      <c r="R20" s="3" t="s">
        <v>61</v>
      </c>
      <c r="S20" s="3" t="s">
        <v>88</v>
      </c>
      <c r="T20" s="3" t="s">
        <v>61</v>
      </c>
      <c r="U20" s="3" t="s">
        <v>61</v>
      </c>
      <c r="V20" s="3" t="s">
        <v>63</v>
      </c>
      <c r="W20" s="3">
        <v>3114860904</v>
      </c>
      <c r="X20" s="3" t="s">
        <v>271</v>
      </c>
      <c r="Y20" s="3" t="s">
        <v>90</v>
      </c>
      <c r="Z20" s="3" t="s">
        <v>66</v>
      </c>
      <c r="AA20" s="3" t="s">
        <v>212</v>
      </c>
      <c r="AB20" s="3" t="s">
        <v>61</v>
      </c>
      <c r="AC20" s="3" t="s">
        <v>92</v>
      </c>
      <c r="AD20" s="3" t="s">
        <v>93</v>
      </c>
      <c r="AE20" s="3" t="s">
        <v>272</v>
      </c>
      <c r="AF20" s="3" t="s">
        <v>107</v>
      </c>
      <c r="AG20" s="3">
        <v>115000000</v>
      </c>
      <c r="AH20" s="3" t="s">
        <v>72</v>
      </c>
      <c r="AI20" s="3" t="s">
        <v>72</v>
      </c>
      <c r="AJ20" s="3" t="s">
        <v>63</v>
      </c>
      <c r="AK20" s="3" t="s">
        <v>61</v>
      </c>
      <c r="AL20" s="3" t="s">
        <v>73</v>
      </c>
      <c r="AM20" s="3" t="s">
        <v>74</v>
      </c>
      <c r="AN20" s="3" t="s">
        <v>96</v>
      </c>
      <c r="AO20" s="3" t="s">
        <v>97</v>
      </c>
      <c r="AP20" s="3" t="s">
        <v>273</v>
      </c>
      <c r="AQ20" s="3">
        <v>195000000</v>
      </c>
      <c r="AR20" s="3" t="s">
        <v>78</v>
      </c>
      <c r="AS20" s="3" t="s">
        <v>79</v>
      </c>
      <c r="AT20" s="3" t="s">
        <v>80</v>
      </c>
      <c r="AU20" s="4">
        <v>45579.711532395835</v>
      </c>
      <c r="AV20" s="3" t="s">
        <v>63</v>
      </c>
    </row>
    <row r="21" spans="1:48" x14ac:dyDescent="0.25">
      <c r="A21" s="3" t="s">
        <v>274</v>
      </c>
      <c r="B21" s="3" t="s">
        <v>275</v>
      </c>
      <c r="C21" s="3" t="s">
        <v>63</v>
      </c>
      <c r="D21" s="3" t="s">
        <v>276</v>
      </c>
      <c r="E21" s="3" t="s">
        <v>277</v>
      </c>
      <c r="F21" s="3" t="str">
        <f t="shared" si="0"/>
        <v>Edgardo - Echeverria Alfaro</v>
      </c>
      <c r="G21" s="3" t="s">
        <v>278</v>
      </c>
      <c r="H21" s="3" t="s">
        <v>53</v>
      </c>
      <c r="I21" s="3">
        <v>19767460</v>
      </c>
      <c r="J21" s="3" t="s">
        <v>54</v>
      </c>
      <c r="K21" s="3">
        <v>1729016</v>
      </c>
      <c r="L21" s="3" t="s">
        <v>55</v>
      </c>
      <c r="M21" s="3" t="s">
        <v>230</v>
      </c>
      <c r="N21" s="3" t="s">
        <v>86</v>
      </c>
      <c r="O21" s="3" t="s">
        <v>58</v>
      </c>
      <c r="P21" s="3" t="s">
        <v>59</v>
      </c>
      <c r="Q21" s="3" t="s">
        <v>279</v>
      </c>
      <c r="R21" s="3" t="s">
        <v>61</v>
      </c>
      <c r="S21" s="3" t="s">
        <v>88</v>
      </c>
      <c r="T21" s="3" t="s">
        <v>61</v>
      </c>
      <c r="U21" s="3" t="s">
        <v>61</v>
      </c>
      <c r="V21" s="3" t="s">
        <v>63</v>
      </c>
      <c r="W21" s="3">
        <v>3102637015</v>
      </c>
      <c r="X21" s="3" t="s">
        <v>280</v>
      </c>
      <c r="Y21" s="3" t="s">
        <v>90</v>
      </c>
      <c r="Z21" s="3" t="s">
        <v>66</v>
      </c>
      <c r="AA21" s="3" t="s">
        <v>91</v>
      </c>
      <c r="AB21" s="3" t="s">
        <v>61</v>
      </c>
      <c r="AC21" s="3" t="s">
        <v>92</v>
      </c>
      <c r="AD21" s="3" t="s">
        <v>132</v>
      </c>
      <c r="AE21" s="3" t="s">
        <v>281</v>
      </c>
      <c r="AF21" s="3" t="s">
        <v>107</v>
      </c>
      <c r="AG21" s="3">
        <v>136500000</v>
      </c>
      <c r="AH21" s="3" t="s">
        <v>72</v>
      </c>
      <c r="AI21" s="3" t="s">
        <v>72</v>
      </c>
      <c r="AJ21" s="3" t="s">
        <v>63</v>
      </c>
      <c r="AK21" s="3" t="s">
        <v>61</v>
      </c>
      <c r="AL21" s="3" t="s">
        <v>73</v>
      </c>
      <c r="AM21" s="3" t="s">
        <v>74</v>
      </c>
      <c r="AN21" s="3" t="s">
        <v>96</v>
      </c>
      <c r="AO21" s="3" t="s">
        <v>97</v>
      </c>
      <c r="AP21" s="3" t="s">
        <v>282</v>
      </c>
      <c r="AQ21" s="3">
        <v>195000000</v>
      </c>
      <c r="AR21" s="3" t="s">
        <v>78</v>
      </c>
      <c r="AS21" s="3" t="s">
        <v>79</v>
      </c>
      <c r="AT21" s="3" t="s">
        <v>80</v>
      </c>
      <c r="AU21" s="4">
        <v>45579.733605925925</v>
      </c>
      <c r="AV21" s="3" t="s">
        <v>63</v>
      </c>
    </row>
    <row r="22" spans="1:48" x14ac:dyDescent="0.25">
      <c r="A22" s="3" t="s">
        <v>283</v>
      </c>
      <c r="B22" s="3" t="s">
        <v>284</v>
      </c>
      <c r="C22" s="3" t="s">
        <v>285</v>
      </c>
      <c r="D22" s="3" t="s">
        <v>286</v>
      </c>
      <c r="E22" s="3" t="s">
        <v>287</v>
      </c>
      <c r="F22" s="3" t="str">
        <f t="shared" si="0"/>
        <v>Juan Pablo Monroy Romero</v>
      </c>
      <c r="G22" s="3" t="s">
        <v>288</v>
      </c>
      <c r="H22" s="3" t="s">
        <v>53</v>
      </c>
      <c r="I22" s="3">
        <v>1010185974</v>
      </c>
      <c r="J22" s="3" t="s">
        <v>54</v>
      </c>
      <c r="K22" s="3">
        <v>1320000</v>
      </c>
      <c r="L22" s="3" t="s">
        <v>55</v>
      </c>
      <c r="M22" s="3" t="s">
        <v>230</v>
      </c>
      <c r="N22" s="3" t="s">
        <v>86</v>
      </c>
      <c r="O22" s="3" t="s">
        <v>58</v>
      </c>
      <c r="P22" s="3" t="s">
        <v>59</v>
      </c>
      <c r="Q22" s="3" t="s">
        <v>289</v>
      </c>
      <c r="R22" s="3" t="s">
        <v>61</v>
      </c>
      <c r="S22" s="3" t="s">
        <v>88</v>
      </c>
      <c r="T22" s="3" t="s">
        <v>61</v>
      </c>
      <c r="U22" s="3" t="s">
        <v>61</v>
      </c>
      <c r="V22" s="3" t="s">
        <v>63</v>
      </c>
      <c r="W22" s="3">
        <v>3132320380</v>
      </c>
      <c r="X22" s="3" t="s">
        <v>290</v>
      </c>
      <c r="Y22" s="3" t="s">
        <v>90</v>
      </c>
      <c r="Z22" s="3" t="s">
        <v>66</v>
      </c>
      <c r="AA22" s="3" t="s">
        <v>91</v>
      </c>
      <c r="AB22" s="3" t="s">
        <v>61</v>
      </c>
      <c r="AC22" s="3" t="s">
        <v>68</v>
      </c>
      <c r="AD22" s="3" t="s">
        <v>93</v>
      </c>
      <c r="AE22" s="3" t="s">
        <v>142</v>
      </c>
      <c r="AF22" s="3" t="s">
        <v>291</v>
      </c>
      <c r="AG22" s="3">
        <v>136500000</v>
      </c>
      <c r="AH22" s="3" t="s">
        <v>72</v>
      </c>
      <c r="AI22" s="3" t="s">
        <v>72</v>
      </c>
      <c r="AJ22" s="3" t="s">
        <v>63</v>
      </c>
      <c r="AK22" s="3" t="s">
        <v>61</v>
      </c>
      <c r="AL22" s="3" t="s">
        <v>73</v>
      </c>
      <c r="AM22" s="3" t="s">
        <v>74</v>
      </c>
      <c r="AN22" s="3" t="s">
        <v>96</v>
      </c>
      <c r="AO22" s="3" t="s">
        <v>97</v>
      </c>
      <c r="AP22" s="3" t="s">
        <v>292</v>
      </c>
      <c r="AQ22" s="3">
        <v>195000000</v>
      </c>
      <c r="AR22" s="3" t="s">
        <v>78</v>
      </c>
      <c r="AS22" s="3" t="s">
        <v>79</v>
      </c>
      <c r="AT22" s="3" t="s">
        <v>80</v>
      </c>
      <c r="AU22" s="4">
        <v>45581.623703263889</v>
      </c>
      <c r="AV22" s="3" t="s">
        <v>63</v>
      </c>
    </row>
    <row r="23" spans="1:48" x14ac:dyDescent="0.25">
      <c r="A23" s="3" t="s">
        <v>293</v>
      </c>
      <c r="B23" s="3" t="s">
        <v>294</v>
      </c>
      <c r="C23" s="3" t="s">
        <v>217</v>
      </c>
      <c r="D23" s="3" t="s">
        <v>295</v>
      </c>
      <c r="E23" s="3" t="s">
        <v>296</v>
      </c>
      <c r="F23" s="3" t="str">
        <f t="shared" si="0"/>
        <v>Michael David Pita Acosta</v>
      </c>
      <c r="G23" s="3" t="s">
        <v>297</v>
      </c>
      <c r="H23" s="3" t="s">
        <v>53</v>
      </c>
      <c r="I23" s="3">
        <v>1019067530</v>
      </c>
      <c r="J23" s="3" t="s">
        <v>54</v>
      </c>
      <c r="K23" s="3">
        <v>2500000</v>
      </c>
      <c r="L23" s="3" t="s">
        <v>55</v>
      </c>
      <c r="M23" s="3" t="s">
        <v>56</v>
      </c>
      <c r="N23" s="3" t="s">
        <v>86</v>
      </c>
      <c r="O23" s="3" t="s">
        <v>58</v>
      </c>
      <c r="P23" s="3" t="s">
        <v>59</v>
      </c>
      <c r="Q23" s="3" t="s">
        <v>298</v>
      </c>
      <c r="R23" s="3" t="s">
        <v>61</v>
      </c>
      <c r="S23" s="3" t="s">
        <v>88</v>
      </c>
      <c r="T23" s="3" t="s">
        <v>61</v>
      </c>
      <c r="U23" s="3" t="s">
        <v>61</v>
      </c>
      <c r="V23" s="3" t="s">
        <v>63</v>
      </c>
      <c r="W23" s="3">
        <v>3195527665</v>
      </c>
      <c r="X23" s="3" t="s">
        <v>299</v>
      </c>
      <c r="Y23" s="3" t="s">
        <v>90</v>
      </c>
      <c r="Z23" s="3" t="s">
        <v>66</v>
      </c>
      <c r="AA23" s="3" t="s">
        <v>91</v>
      </c>
      <c r="AB23" s="3" t="s">
        <v>61</v>
      </c>
      <c r="AC23" s="3" t="s">
        <v>92</v>
      </c>
      <c r="AD23" s="3" t="s">
        <v>93</v>
      </c>
      <c r="AE23" s="3" t="s">
        <v>300</v>
      </c>
      <c r="AF23" s="3" t="s">
        <v>301</v>
      </c>
      <c r="AG23" s="3">
        <v>136500000</v>
      </c>
      <c r="AH23" s="3" t="s">
        <v>72</v>
      </c>
      <c r="AI23" s="3" t="s">
        <v>72</v>
      </c>
      <c r="AJ23" s="3" t="s">
        <v>63</v>
      </c>
      <c r="AK23" s="3" t="s">
        <v>61</v>
      </c>
      <c r="AL23" s="3" t="s">
        <v>73</v>
      </c>
      <c r="AM23" s="3" t="s">
        <v>74</v>
      </c>
      <c r="AN23" s="3" t="s">
        <v>96</v>
      </c>
      <c r="AO23" s="3" t="s">
        <v>97</v>
      </c>
      <c r="AP23" s="3" t="s">
        <v>302</v>
      </c>
      <c r="AQ23" s="3">
        <v>195000000</v>
      </c>
      <c r="AR23" s="3" t="s">
        <v>78</v>
      </c>
      <c r="AS23" s="3" t="s">
        <v>79</v>
      </c>
      <c r="AT23" s="3" t="s">
        <v>80</v>
      </c>
      <c r="AU23" s="4">
        <v>45581.726931736106</v>
      </c>
      <c r="AV23" s="3" t="s">
        <v>63</v>
      </c>
    </row>
    <row r="24" spans="1:48" x14ac:dyDescent="0.25">
      <c r="A24" s="3" t="s">
        <v>303</v>
      </c>
      <c r="B24" s="3" t="s">
        <v>304</v>
      </c>
      <c r="C24" s="3" t="s">
        <v>305</v>
      </c>
      <c r="D24" s="3" t="s">
        <v>306</v>
      </c>
      <c r="E24" s="3" t="s">
        <v>307</v>
      </c>
      <c r="F24" s="3" t="str">
        <f t="shared" si="0"/>
        <v>Sandra Milena Garcia Camacho</v>
      </c>
      <c r="G24" s="3" t="s">
        <v>308</v>
      </c>
      <c r="H24" s="3" t="s">
        <v>53</v>
      </c>
      <c r="I24" s="3">
        <v>1070980812</v>
      </c>
      <c r="J24" s="3" t="s">
        <v>54</v>
      </c>
      <c r="K24" s="3">
        <v>3000000</v>
      </c>
      <c r="L24" s="3" t="s">
        <v>55</v>
      </c>
      <c r="M24" s="3" t="s">
        <v>56</v>
      </c>
      <c r="N24" s="3" t="s">
        <v>57</v>
      </c>
      <c r="O24" s="3" t="s">
        <v>58</v>
      </c>
      <c r="P24" s="3" t="s">
        <v>59</v>
      </c>
      <c r="Q24" s="3" t="s">
        <v>309</v>
      </c>
      <c r="R24" s="3" t="s">
        <v>61</v>
      </c>
      <c r="S24" s="3" t="s">
        <v>62</v>
      </c>
      <c r="T24" s="3" t="s">
        <v>72</v>
      </c>
      <c r="U24" s="3" t="s">
        <v>61</v>
      </c>
      <c r="V24" s="3" t="s">
        <v>63</v>
      </c>
      <c r="W24" s="3">
        <v>3046422338</v>
      </c>
      <c r="X24" s="3" t="s">
        <v>310</v>
      </c>
      <c r="Y24" s="3" t="s">
        <v>90</v>
      </c>
      <c r="Z24" s="3" t="s">
        <v>66</v>
      </c>
      <c r="AA24" s="3" t="s">
        <v>91</v>
      </c>
      <c r="AB24" s="3" t="s">
        <v>61</v>
      </c>
      <c r="AC24" s="3" t="s">
        <v>92</v>
      </c>
      <c r="AD24" s="3" t="s">
        <v>93</v>
      </c>
      <c r="AE24" s="3" t="s">
        <v>311</v>
      </c>
      <c r="AF24" s="3" t="s">
        <v>95</v>
      </c>
      <c r="AG24" s="3">
        <v>100368752</v>
      </c>
      <c r="AH24" s="3" t="s">
        <v>72</v>
      </c>
      <c r="AI24" s="3" t="s">
        <v>72</v>
      </c>
      <c r="AJ24" s="3" t="s">
        <v>63</v>
      </c>
      <c r="AK24" s="3" t="s">
        <v>61</v>
      </c>
      <c r="AL24" s="3" t="s">
        <v>73</v>
      </c>
      <c r="AM24" s="3" t="s">
        <v>74</v>
      </c>
      <c r="AN24" s="3" t="s">
        <v>96</v>
      </c>
      <c r="AO24" s="3" t="s">
        <v>97</v>
      </c>
      <c r="AP24" s="3" t="s">
        <v>312</v>
      </c>
      <c r="AQ24" s="3">
        <v>195000000</v>
      </c>
      <c r="AR24" s="3" t="s">
        <v>78</v>
      </c>
      <c r="AS24" s="3" t="s">
        <v>79</v>
      </c>
      <c r="AT24" s="3" t="s">
        <v>80</v>
      </c>
      <c r="AU24" s="4">
        <v>45581.740884502316</v>
      </c>
      <c r="AV24" s="3" t="s">
        <v>63</v>
      </c>
    </row>
    <row r="25" spans="1:48" x14ac:dyDescent="0.25">
      <c r="A25" s="3" t="s">
        <v>313</v>
      </c>
      <c r="B25" s="3" t="s">
        <v>314</v>
      </c>
      <c r="C25" s="3" t="s">
        <v>315</v>
      </c>
      <c r="D25" s="3" t="s">
        <v>316</v>
      </c>
      <c r="E25" s="3" t="s">
        <v>317</v>
      </c>
      <c r="F25" s="3" t="str">
        <f t="shared" si="0"/>
        <v>Yesica Lorena Barragan Lavao</v>
      </c>
      <c r="G25" s="3" t="s">
        <v>318</v>
      </c>
      <c r="H25" s="3" t="s">
        <v>53</v>
      </c>
      <c r="I25" s="3">
        <v>1000147998</v>
      </c>
      <c r="J25" s="3" t="s">
        <v>54</v>
      </c>
      <c r="K25" s="3">
        <v>2550000</v>
      </c>
      <c r="L25" s="3" t="s">
        <v>55</v>
      </c>
      <c r="M25" s="3" t="s">
        <v>56</v>
      </c>
      <c r="N25" s="3" t="s">
        <v>57</v>
      </c>
      <c r="O25" s="3" t="s">
        <v>58</v>
      </c>
      <c r="P25" s="3" t="s">
        <v>59</v>
      </c>
      <c r="Q25" s="3" t="s">
        <v>319</v>
      </c>
      <c r="R25" s="3" t="s">
        <v>61</v>
      </c>
      <c r="S25" s="3" t="s">
        <v>62</v>
      </c>
      <c r="T25" s="3" t="s">
        <v>72</v>
      </c>
      <c r="U25" s="3" t="s">
        <v>61</v>
      </c>
      <c r="V25" s="3" t="s">
        <v>63</v>
      </c>
      <c r="W25" s="3">
        <v>3024649965</v>
      </c>
      <c r="X25" s="3" t="s">
        <v>320</v>
      </c>
      <c r="Y25" s="3" t="s">
        <v>90</v>
      </c>
      <c r="Z25" s="3" t="s">
        <v>66</v>
      </c>
      <c r="AA25" s="3" t="s">
        <v>91</v>
      </c>
      <c r="AB25" s="3" t="s">
        <v>61</v>
      </c>
      <c r="AC25" s="3" t="s">
        <v>92</v>
      </c>
      <c r="AD25" s="3" t="s">
        <v>93</v>
      </c>
      <c r="AE25" s="3" t="s">
        <v>321</v>
      </c>
      <c r="AF25" s="3" t="s">
        <v>301</v>
      </c>
      <c r="AG25" s="3">
        <v>130000000</v>
      </c>
      <c r="AH25" s="3" t="s">
        <v>72</v>
      </c>
      <c r="AI25" s="3" t="s">
        <v>72</v>
      </c>
      <c r="AJ25" s="3" t="s">
        <v>63</v>
      </c>
      <c r="AK25" s="3" t="s">
        <v>61</v>
      </c>
      <c r="AL25" s="3" t="s">
        <v>73</v>
      </c>
      <c r="AM25" s="3" t="s">
        <v>74</v>
      </c>
      <c r="AN25" s="3" t="s">
        <v>96</v>
      </c>
      <c r="AO25" s="3" t="s">
        <v>97</v>
      </c>
      <c r="AP25" s="3" t="s">
        <v>322</v>
      </c>
      <c r="AQ25" s="3">
        <v>195000000</v>
      </c>
      <c r="AR25" s="3" t="s">
        <v>78</v>
      </c>
      <c r="AS25" s="3" t="s">
        <v>79</v>
      </c>
      <c r="AT25" s="3" t="s">
        <v>80</v>
      </c>
      <c r="AU25" s="4">
        <v>45581.945320416664</v>
      </c>
      <c r="AV25" s="3" t="s">
        <v>63</v>
      </c>
    </row>
    <row r="26" spans="1:48" x14ac:dyDescent="0.25">
      <c r="A26" s="3" t="s">
        <v>323</v>
      </c>
      <c r="B26" s="3" t="s">
        <v>324</v>
      </c>
      <c r="C26" s="3" t="s">
        <v>63</v>
      </c>
      <c r="D26" s="3" t="s">
        <v>325</v>
      </c>
      <c r="E26" s="3" t="s">
        <v>326</v>
      </c>
      <c r="F26" s="3" t="str">
        <f t="shared" si="0"/>
        <v>Alejandra - Camacho  Parra</v>
      </c>
      <c r="G26" s="3" t="s">
        <v>327</v>
      </c>
      <c r="H26" s="3" t="s">
        <v>53</v>
      </c>
      <c r="I26" s="3">
        <v>1019150122</v>
      </c>
      <c r="J26" s="3" t="s">
        <v>54</v>
      </c>
      <c r="K26" s="3">
        <v>2600000</v>
      </c>
      <c r="L26" s="3" t="s">
        <v>55</v>
      </c>
      <c r="M26" s="3" t="s">
        <v>56</v>
      </c>
      <c r="N26" s="3" t="s">
        <v>57</v>
      </c>
      <c r="O26" s="3" t="s">
        <v>58</v>
      </c>
      <c r="P26" s="3" t="s">
        <v>59</v>
      </c>
      <c r="Q26" s="3" t="s">
        <v>328</v>
      </c>
      <c r="R26" s="3" t="s">
        <v>61</v>
      </c>
      <c r="S26" s="3" t="s">
        <v>62</v>
      </c>
      <c r="T26" s="3" t="s">
        <v>72</v>
      </c>
      <c r="U26" s="3" t="s">
        <v>61</v>
      </c>
      <c r="V26" s="3" t="s">
        <v>63</v>
      </c>
      <c r="W26" s="3">
        <v>3107362597</v>
      </c>
      <c r="X26" s="3" t="s">
        <v>329</v>
      </c>
      <c r="Y26" s="3" t="s">
        <v>90</v>
      </c>
      <c r="Z26" s="3" t="s">
        <v>66</v>
      </c>
      <c r="AA26" s="3" t="s">
        <v>91</v>
      </c>
      <c r="AB26" s="3" t="s">
        <v>61</v>
      </c>
      <c r="AC26" s="3" t="s">
        <v>92</v>
      </c>
      <c r="AD26" s="3" t="s">
        <v>93</v>
      </c>
      <c r="AE26" s="3" t="s">
        <v>330</v>
      </c>
      <c r="AF26" s="3" t="s">
        <v>301</v>
      </c>
      <c r="AG26" s="3">
        <v>136500000</v>
      </c>
      <c r="AH26" s="3" t="s">
        <v>72</v>
      </c>
      <c r="AI26" s="3" t="s">
        <v>72</v>
      </c>
      <c r="AJ26" s="3" t="s">
        <v>63</v>
      </c>
      <c r="AK26" s="3" t="s">
        <v>61</v>
      </c>
      <c r="AL26" s="3" t="s">
        <v>73</v>
      </c>
      <c r="AM26" s="3" t="s">
        <v>74</v>
      </c>
      <c r="AN26" s="3" t="s">
        <v>96</v>
      </c>
      <c r="AO26" s="3" t="s">
        <v>97</v>
      </c>
      <c r="AP26" s="3" t="s">
        <v>331</v>
      </c>
      <c r="AQ26" s="3">
        <v>195000000</v>
      </c>
      <c r="AR26" s="3" t="s">
        <v>78</v>
      </c>
      <c r="AS26" s="3" t="s">
        <v>79</v>
      </c>
      <c r="AT26" s="3" t="s">
        <v>80</v>
      </c>
      <c r="AU26" s="4">
        <v>45582.817876747686</v>
      </c>
      <c r="AV26" s="3" t="s">
        <v>63</v>
      </c>
    </row>
    <row r="27" spans="1:48" x14ac:dyDescent="0.25">
      <c r="A27" s="3" t="s">
        <v>332</v>
      </c>
      <c r="B27" s="3" t="s">
        <v>333</v>
      </c>
      <c r="C27" s="3" t="s">
        <v>334</v>
      </c>
      <c r="D27" s="3" t="s">
        <v>148</v>
      </c>
      <c r="E27" s="3" t="s">
        <v>335</v>
      </c>
      <c r="F27" s="3" t="str">
        <f t="shared" si="0"/>
        <v>Jonny Alexander Suarez Cortes</v>
      </c>
      <c r="G27" s="3" t="s">
        <v>336</v>
      </c>
      <c r="H27" s="3" t="s">
        <v>53</v>
      </c>
      <c r="I27" s="3">
        <v>1018417470</v>
      </c>
      <c r="J27" s="3" t="s">
        <v>54</v>
      </c>
      <c r="K27" s="3">
        <v>3157000</v>
      </c>
      <c r="L27" s="3" t="s">
        <v>55</v>
      </c>
      <c r="M27" s="3" t="s">
        <v>56</v>
      </c>
      <c r="N27" s="3" t="s">
        <v>86</v>
      </c>
      <c r="O27" s="3" t="s">
        <v>58</v>
      </c>
      <c r="P27" s="3" t="s">
        <v>59</v>
      </c>
      <c r="Q27" s="3" t="s">
        <v>337</v>
      </c>
      <c r="R27" s="3" t="s">
        <v>61</v>
      </c>
      <c r="S27" s="3" t="s">
        <v>88</v>
      </c>
      <c r="T27" s="3" t="s">
        <v>61</v>
      </c>
      <c r="U27" s="3" t="s">
        <v>61</v>
      </c>
      <c r="V27" s="3" t="s">
        <v>63</v>
      </c>
      <c r="W27" s="3">
        <v>3003288751</v>
      </c>
      <c r="X27" s="3" t="s">
        <v>338</v>
      </c>
      <c r="Y27" s="3" t="s">
        <v>339</v>
      </c>
      <c r="Z27" s="3" t="s">
        <v>66</v>
      </c>
      <c r="AA27" s="3" t="s">
        <v>91</v>
      </c>
      <c r="AB27" s="3" t="s">
        <v>61</v>
      </c>
      <c r="AC27" s="3" t="s">
        <v>92</v>
      </c>
      <c r="AD27" s="3" t="s">
        <v>93</v>
      </c>
      <c r="AE27" s="3" t="s">
        <v>340</v>
      </c>
      <c r="AF27" s="3" t="s">
        <v>301</v>
      </c>
      <c r="AG27" s="3">
        <v>100000000</v>
      </c>
      <c r="AH27" s="3" t="s">
        <v>72</v>
      </c>
      <c r="AI27" s="3" t="s">
        <v>72</v>
      </c>
      <c r="AJ27" s="3" t="s">
        <v>63</v>
      </c>
      <c r="AK27" s="3" t="s">
        <v>61</v>
      </c>
      <c r="AL27" s="3" t="s">
        <v>73</v>
      </c>
      <c r="AM27" s="3" t="s">
        <v>74</v>
      </c>
      <c r="AN27" s="3" t="s">
        <v>96</v>
      </c>
      <c r="AO27" s="3" t="s">
        <v>97</v>
      </c>
      <c r="AP27" s="3" t="s">
        <v>341</v>
      </c>
      <c r="AQ27" s="3">
        <v>195000000</v>
      </c>
      <c r="AR27" s="3" t="s">
        <v>78</v>
      </c>
      <c r="AS27" s="3" t="s">
        <v>79</v>
      </c>
      <c r="AT27" s="3" t="s">
        <v>80</v>
      </c>
      <c r="AU27" s="4">
        <v>45582.84611269676</v>
      </c>
      <c r="AV27" s="3" t="s">
        <v>63</v>
      </c>
    </row>
    <row r="28" spans="1:48" x14ac:dyDescent="0.25">
      <c r="A28" s="3" t="s">
        <v>342</v>
      </c>
      <c r="B28" s="3" t="s">
        <v>343</v>
      </c>
      <c r="C28" s="3" t="s">
        <v>344</v>
      </c>
      <c r="D28" s="3" t="s">
        <v>345</v>
      </c>
      <c r="E28" s="3" t="s">
        <v>346</v>
      </c>
      <c r="F28" s="3" t="str">
        <f t="shared" si="0"/>
        <v>Sofia Irene Navarrete Molano</v>
      </c>
      <c r="G28" s="3" t="s">
        <v>347</v>
      </c>
      <c r="H28" s="3" t="s">
        <v>53</v>
      </c>
      <c r="I28" s="3">
        <v>1052386437</v>
      </c>
      <c r="J28" s="3" t="s">
        <v>54</v>
      </c>
      <c r="K28" s="3">
        <v>4752000</v>
      </c>
      <c r="L28" s="3" t="s">
        <v>55</v>
      </c>
      <c r="M28" s="3" t="s">
        <v>56</v>
      </c>
      <c r="N28" s="3" t="s">
        <v>57</v>
      </c>
      <c r="O28" s="3" t="s">
        <v>348</v>
      </c>
      <c r="P28" s="3" t="s">
        <v>59</v>
      </c>
      <c r="Q28" s="3" t="s">
        <v>349</v>
      </c>
      <c r="R28" s="3" t="s">
        <v>61</v>
      </c>
      <c r="S28" s="3" t="s">
        <v>62</v>
      </c>
      <c r="T28" s="3" t="s">
        <v>72</v>
      </c>
      <c r="U28" s="3" t="s">
        <v>61</v>
      </c>
      <c r="V28" s="3" t="s">
        <v>63</v>
      </c>
      <c r="W28" s="3">
        <v>3164431033</v>
      </c>
      <c r="X28" s="3" t="s">
        <v>350</v>
      </c>
      <c r="Y28" s="3" t="s">
        <v>90</v>
      </c>
      <c r="Z28" s="3" t="s">
        <v>66</v>
      </c>
      <c r="AA28" s="3" t="s">
        <v>91</v>
      </c>
      <c r="AB28" s="3" t="s">
        <v>61</v>
      </c>
      <c r="AC28" s="3" t="s">
        <v>92</v>
      </c>
      <c r="AD28" s="3" t="s">
        <v>132</v>
      </c>
      <c r="AE28" s="3" t="s">
        <v>351</v>
      </c>
      <c r="AF28" s="3" t="s">
        <v>291</v>
      </c>
      <c r="AG28" s="3">
        <v>136000000</v>
      </c>
      <c r="AH28" s="3" t="s">
        <v>72</v>
      </c>
      <c r="AI28" s="3" t="s">
        <v>72</v>
      </c>
      <c r="AJ28" s="3" t="s">
        <v>63</v>
      </c>
      <c r="AK28" s="3" t="s">
        <v>61</v>
      </c>
      <c r="AL28" s="3" t="s">
        <v>73</v>
      </c>
      <c r="AM28" s="3" t="s">
        <v>74</v>
      </c>
      <c r="AN28" s="3" t="s">
        <v>96</v>
      </c>
      <c r="AO28" s="3" t="s">
        <v>97</v>
      </c>
      <c r="AP28" s="3" t="s">
        <v>352</v>
      </c>
      <c r="AQ28" s="3">
        <v>195000000</v>
      </c>
      <c r="AR28" s="3" t="s">
        <v>78</v>
      </c>
      <c r="AS28" s="3" t="s">
        <v>79</v>
      </c>
      <c r="AT28" s="3" t="s">
        <v>80</v>
      </c>
      <c r="AU28" s="4">
        <v>45584.686812685184</v>
      </c>
      <c r="AV28" s="3" t="s">
        <v>63</v>
      </c>
    </row>
    <row r="29" spans="1:48" x14ac:dyDescent="0.25">
      <c r="A29" s="3" t="s">
        <v>353</v>
      </c>
      <c r="B29" s="3" t="s">
        <v>354</v>
      </c>
      <c r="C29" s="3" t="s">
        <v>63</v>
      </c>
      <c r="D29" s="3" t="s">
        <v>259</v>
      </c>
      <c r="E29" s="3" t="s">
        <v>355</v>
      </c>
      <c r="F29" s="3" t="str">
        <f t="shared" si="0"/>
        <v>Nirvana - Gomez Melo</v>
      </c>
      <c r="G29" s="3" t="s">
        <v>356</v>
      </c>
      <c r="H29" s="3" t="s">
        <v>53</v>
      </c>
      <c r="I29" s="3">
        <v>1070923364</v>
      </c>
      <c r="J29" s="3" t="s">
        <v>54</v>
      </c>
      <c r="K29" s="3">
        <v>1568000</v>
      </c>
      <c r="L29" s="3" t="s">
        <v>55</v>
      </c>
      <c r="M29" s="3" t="s">
        <v>56</v>
      </c>
      <c r="N29" s="3" t="s">
        <v>57</v>
      </c>
      <c r="O29" s="3" t="s">
        <v>58</v>
      </c>
      <c r="P29" s="3" t="s">
        <v>59</v>
      </c>
      <c r="Q29" s="3" t="s">
        <v>357</v>
      </c>
      <c r="R29" s="3" t="s">
        <v>61</v>
      </c>
      <c r="S29" s="3" t="s">
        <v>62</v>
      </c>
      <c r="T29" s="3" t="s">
        <v>72</v>
      </c>
      <c r="U29" s="3" t="s">
        <v>61</v>
      </c>
      <c r="V29" s="3" t="s">
        <v>63</v>
      </c>
      <c r="W29" s="3">
        <v>3208848076</v>
      </c>
      <c r="X29" s="3" t="s">
        <v>358</v>
      </c>
      <c r="Y29" s="3" t="s">
        <v>90</v>
      </c>
      <c r="Z29" s="3" t="s">
        <v>66</v>
      </c>
      <c r="AA29" s="3" t="s">
        <v>91</v>
      </c>
      <c r="AB29" s="3" t="s">
        <v>61</v>
      </c>
      <c r="AC29" s="3" t="s">
        <v>68</v>
      </c>
      <c r="AD29" s="3" t="s">
        <v>132</v>
      </c>
      <c r="AE29" s="3" t="s">
        <v>359</v>
      </c>
      <c r="AF29" s="3" t="s">
        <v>107</v>
      </c>
      <c r="AG29" s="3">
        <v>100035000</v>
      </c>
      <c r="AH29" s="3" t="s">
        <v>72</v>
      </c>
      <c r="AI29" s="3" t="s">
        <v>72</v>
      </c>
      <c r="AJ29" s="3" t="s">
        <v>63</v>
      </c>
      <c r="AK29" s="3" t="s">
        <v>61</v>
      </c>
      <c r="AL29" s="3" t="s">
        <v>73</v>
      </c>
      <c r="AM29" s="3" t="s">
        <v>74</v>
      </c>
      <c r="AN29" s="3" t="s">
        <v>96</v>
      </c>
      <c r="AO29" s="3" t="s">
        <v>97</v>
      </c>
      <c r="AP29" s="3" t="s">
        <v>360</v>
      </c>
      <c r="AQ29" s="3">
        <v>195000000</v>
      </c>
      <c r="AR29" s="3" t="s">
        <v>78</v>
      </c>
      <c r="AS29" s="3" t="s">
        <v>79</v>
      </c>
      <c r="AT29" s="3" t="s">
        <v>80</v>
      </c>
      <c r="AU29" s="4">
        <v>45585.893398437503</v>
      </c>
      <c r="AV29" s="3" t="s">
        <v>63</v>
      </c>
    </row>
    <row r="30" spans="1:48" x14ac:dyDescent="0.25">
      <c r="A30" s="3" t="s">
        <v>361</v>
      </c>
      <c r="B30" s="3" t="s">
        <v>362</v>
      </c>
      <c r="C30" s="3" t="s">
        <v>324</v>
      </c>
      <c r="D30" s="3" t="s">
        <v>363</v>
      </c>
      <c r="E30" s="3" t="s">
        <v>364</v>
      </c>
      <c r="F30" s="3" t="str">
        <f t="shared" si="0"/>
        <v>Laura Alejandra Salamanaca Caro</v>
      </c>
      <c r="G30" s="3" t="s">
        <v>365</v>
      </c>
      <c r="H30" s="3" t="s">
        <v>53</v>
      </c>
      <c r="I30" s="3">
        <v>1032491171</v>
      </c>
      <c r="J30" s="3" t="s">
        <v>54</v>
      </c>
      <c r="K30" s="3">
        <v>3200000</v>
      </c>
      <c r="L30" s="3" t="s">
        <v>55</v>
      </c>
      <c r="M30" s="3" t="s">
        <v>56</v>
      </c>
      <c r="N30" s="3" t="s">
        <v>57</v>
      </c>
      <c r="O30" s="3" t="s">
        <v>58</v>
      </c>
      <c r="P30" s="3" t="s">
        <v>59</v>
      </c>
      <c r="Q30" s="3" t="s">
        <v>366</v>
      </c>
      <c r="R30" s="3" t="s">
        <v>72</v>
      </c>
      <c r="S30" s="3" t="s">
        <v>62</v>
      </c>
      <c r="T30" s="3" t="s">
        <v>72</v>
      </c>
      <c r="U30" s="3" t="s">
        <v>61</v>
      </c>
      <c r="V30" s="3" t="s">
        <v>63</v>
      </c>
      <c r="W30" s="3">
        <v>3142226739</v>
      </c>
      <c r="X30" s="3" t="s">
        <v>367</v>
      </c>
      <c r="Y30" s="3" t="s">
        <v>90</v>
      </c>
      <c r="Z30" s="3" t="s">
        <v>66</v>
      </c>
      <c r="AA30" s="3" t="s">
        <v>91</v>
      </c>
      <c r="AB30" s="3" t="s">
        <v>61</v>
      </c>
      <c r="AC30" s="3" t="s">
        <v>92</v>
      </c>
      <c r="AD30" s="3" t="s">
        <v>93</v>
      </c>
      <c r="AE30" s="3" t="s">
        <v>368</v>
      </c>
      <c r="AF30" s="3" t="s">
        <v>95</v>
      </c>
      <c r="AG30" s="3">
        <v>120291546</v>
      </c>
      <c r="AH30" s="3" t="s">
        <v>72</v>
      </c>
      <c r="AI30" s="3" t="s">
        <v>72</v>
      </c>
      <c r="AJ30" s="3" t="s">
        <v>63</v>
      </c>
      <c r="AK30" s="3" t="s">
        <v>61</v>
      </c>
      <c r="AL30" s="3" t="s">
        <v>73</v>
      </c>
      <c r="AM30" s="3" t="s">
        <v>74</v>
      </c>
      <c r="AN30" s="3" t="s">
        <v>96</v>
      </c>
      <c r="AO30" s="3" t="s">
        <v>97</v>
      </c>
      <c r="AP30" s="3" t="s">
        <v>369</v>
      </c>
      <c r="AQ30" s="3">
        <v>195000000</v>
      </c>
      <c r="AR30" s="3" t="s">
        <v>78</v>
      </c>
      <c r="AS30" s="3" t="s">
        <v>79</v>
      </c>
      <c r="AT30" s="3" t="s">
        <v>80</v>
      </c>
      <c r="AU30" s="4">
        <v>45592.642301550921</v>
      </c>
      <c r="AV30" s="3" t="s">
        <v>63</v>
      </c>
    </row>
    <row r="31" spans="1:48" x14ac:dyDescent="0.25">
      <c r="A31" s="3" t="s">
        <v>370</v>
      </c>
      <c r="B31" s="3" t="s">
        <v>371</v>
      </c>
      <c r="C31" s="3" t="s">
        <v>372</v>
      </c>
      <c r="D31" s="3" t="s">
        <v>373</v>
      </c>
      <c r="E31" s="3" t="s">
        <v>374</v>
      </c>
      <c r="F31" s="3" t="str">
        <f t="shared" si="0"/>
        <v>Ibeth Juliana Villamil Castro</v>
      </c>
      <c r="G31" s="3" t="s">
        <v>375</v>
      </c>
      <c r="H31" s="3" t="s">
        <v>53</v>
      </c>
      <c r="I31" s="3">
        <v>1007514437</v>
      </c>
      <c r="J31" s="3" t="s">
        <v>54</v>
      </c>
      <c r="K31" s="3">
        <v>2400000</v>
      </c>
      <c r="L31" s="3" t="s">
        <v>55</v>
      </c>
      <c r="M31" s="3" t="s">
        <v>56</v>
      </c>
      <c r="N31" s="3" t="s">
        <v>57</v>
      </c>
      <c r="O31" s="3" t="s">
        <v>58</v>
      </c>
      <c r="P31" s="3" t="s">
        <v>59</v>
      </c>
      <c r="Q31" s="3" t="s">
        <v>376</v>
      </c>
      <c r="R31" s="3" t="s">
        <v>61</v>
      </c>
      <c r="S31" s="3" t="s">
        <v>62</v>
      </c>
      <c r="T31" s="3" t="s">
        <v>72</v>
      </c>
      <c r="U31" s="3" t="s">
        <v>61</v>
      </c>
      <c r="V31" s="3" t="s">
        <v>63</v>
      </c>
      <c r="W31" s="3">
        <v>3003058718</v>
      </c>
      <c r="X31" s="3" t="s">
        <v>377</v>
      </c>
      <c r="Y31" s="3" t="s">
        <v>90</v>
      </c>
      <c r="Z31" s="3" t="s">
        <v>66</v>
      </c>
      <c r="AA31" s="3" t="s">
        <v>91</v>
      </c>
      <c r="AB31" s="3" t="s">
        <v>61</v>
      </c>
      <c r="AC31" s="3" t="s">
        <v>92</v>
      </c>
      <c r="AD31" s="3" t="s">
        <v>118</v>
      </c>
      <c r="AE31" s="3" t="s">
        <v>378</v>
      </c>
      <c r="AF31" s="3" t="s">
        <v>107</v>
      </c>
      <c r="AG31" s="3">
        <v>93643000</v>
      </c>
      <c r="AH31" s="3" t="s">
        <v>72</v>
      </c>
      <c r="AI31" s="3" t="s">
        <v>72</v>
      </c>
      <c r="AJ31" s="3" t="s">
        <v>63</v>
      </c>
      <c r="AK31" s="3" t="s">
        <v>61</v>
      </c>
      <c r="AL31" s="3" t="s">
        <v>73</v>
      </c>
      <c r="AM31" s="3" t="s">
        <v>74</v>
      </c>
      <c r="AN31" s="3" t="s">
        <v>96</v>
      </c>
      <c r="AO31" s="3" t="s">
        <v>97</v>
      </c>
      <c r="AP31" s="3" t="s">
        <v>379</v>
      </c>
      <c r="AQ31" s="3">
        <v>195000000</v>
      </c>
      <c r="AR31" s="3" t="s">
        <v>78</v>
      </c>
      <c r="AS31" s="3" t="s">
        <v>79</v>
      </c>
      <c r="AT31" s="3" t="s">
        <v>80</v>
      </c>
      <c r="AU31" s="4">
        <v>45592.756336956023</v>
      </c>
      <c r="AV31" s="3" t="s">
        <v>63</v>
      </c>
    </row>
    <row r="32" spans="1:48" x14ac:dyDescent="0.25">
      <c r="A32" s="3" t="s">
        <v>380</v>
      </c>
      <c r="B32" s="3" t="s">
        <v>381</v>
      </c>
      <c r="C32" s="3" t="s">
        <v>382</v>
      </c>
      <c r="D32" s="3" t="s">
        <v>383</v>
      </c>
      <c r="E32" s="3" t="s">
        <v>384</v>
      </c>
      <c r="F32" s="3" t="str">
        <f t="shared" si="0"/>
        <v>Luz Dary Rojas Anacona</v>
      </c>
      <c r="G32" s="3" t="s">
        <v>385</v>
      </c>
      <c r="H32" s="3" t="s">
        <v>53</v>
      </c>
      <c r="I32" s="3">
        <v>52457590</v>
      </c>
      <c r="J32" s="3" t="s">
        <v>54</v>
      </c>
      <c r="K32" s="3">
        <v>1361120</v>
      </c>
      <c r="L32" s="3" t="s">
        <v>55</v>
      </c>
      <c r="M32" s="3" t="s">
        <v>56</v>
      </c>
      <c r="N32" s="3" t="s">
        <v>57</v>
      </c>
      <c r="O32" s="3" t="s">
        <v>58</v>
      </c>
      <c r="P32" s="3" t="s">
        <v>59</v>
      </c>
      <c r="Q32" s="3" t="s">
        <v>386</v>
      </c>
      <c r="R32" s="3" t="s">
        <v>61</v>
      </c>
      <c r="S32" s="3" t="s">
        <v>62</v>
      </c>
      <c r="T32" s="3" t="s">
        <v>72</v>
      </c>
      <c r="U32" s="3" t="s">
        <v>61</v>
      </c>
      <c r="V32" s="3" t="s">
        <v>63</v>
      </c>
      <c r="W32" s="3">
        <v>3143406740</v>
      </c>
      <c r="X32" s="3" t="s">
        <v>387</v>
      </c>
      <c r="Y32" s="3" t="s">
        <v>90</v>
      </c>
      <c r="Z32" s="3" t="s">
        <v>66</v>
      </c>
      <c r="AA32" s="3" t="s">
        <v>91</v>
      </c>
      <c r="AB32" s="3" t="s">
        <v>61</v>
      </c>
      <c r="AC32" s="3" t="s">
        <v>68</v>
      </c>
      <c r="AD32" s="3" t="s">
        <v>93</v>
      </c>
      <c r="AE32" s="3" t="s">
        <v>388</v>
      </c>
      <c r="AF32" s="3" t="s">
        <v>107</v>
      </c>
      <c r="AG32" s="3">
        <v>136500000</v>
      </c>
      <c r="AH32" s="3" t="s">
        <v>72</v>
      </c>
      <c r="AI32" s="3" t="s">
        <v>72</v>
      </c>
      <c r="AJ32" s="3" t="s">
        <v>63</v>
      </c>
      <c r="AK32" s="3" t="s">
        <v>61</v>
      </c>
      <c r="AL32" s="3" t="s">
        <v>73</v>
      </c>
      <c r="AM32" s="3" t="s">
        <v>74</v>
      </c>
      <c r="AN32" s="3" t="s">
        <v>96</v>
      </c>
      <c r="AO32" s="3" t="s">
        <v>97</v>
      </c>
      <c r="AP32" s="3" t="s">
        <v>389</v>
      </c>
      <c r="AQ32" s="3">
        <v>195000000</v>
      </c>
      <c r="AR32" s="3" t="s">
        <v>78</v>
      </c>
      <c r="AS32" s="3" t="s">
        <v>79</v>
      </c>
      <c r="AT32" s="3" t="s">
        <v>80</v>
      </c>
      <c r="AU32" s="4">
        <v>45592.76703638889</v>
      </c>
      <c r="AV32" s="3" t="s">
        <v>63</v>
      </c>
    </row>
    <row r="33" spans="1:48" x14ac:dyDescent="0.25">
      <c r="A33" s="3" t="s">
        <v>390</v>
      </c>
      <c r="B33" s="3" t="s">
        <v>146</v>
      </c>
      <c r="C33" s="3" t="s">
        <v>63</v>
      </c>
      <c r="D33" s="3" t="s">
        <v>391</v>
      </c>
      <c r="E33" s="3" t="s">
        <v>392</v>
      </c>
      <c r="F33" s="3" t="str">
        <f t="shared" si="0"/>
        <v>Marcela - Acosta  Beltran</v>
      </c>
      <c r="G33" s="3" t="s">
        <v>393</v>
      </c>
      <c r="H33" s="3" t="s">
        <v>53</v>
      </c>
      <c r="I33" s="3">
        <v>1019103610</v>
      </c>
      <c r="J33" s="3" t="s">
        <v>54</v>
      </c>
      <c r="K33" s="3">
        <v>4600000</v>
      </c>
      <c r="L33" s="3" t="s">
        <v>55</v>
      </c>
      <c r="M33" s="3" t="s">
        <v>56</v>
      </c>
      <c r="N33" s="3" t="s">
        <v>57</v>
      </c>
      <c r="O33" s="3" t="s">
        <v>58</v>
      </c>
      <c r="P33" s="3" t="s">
        <v>59</v>
      </c>
      <c r="Q33" s="3" t="s">
        <v>394</v>
      </c>
      <c r="R33" s="3" t="s">
        <v>61</v>
      </c>
      <c r="S33" s="3" t="s">
        <v>62</v>
      </c>
      <c r="T33" s="3" t="s">
        <v>72</v>
      </c>
      <c r="U33" s="3" t="s">
        <v>61</v>
      </c>
      <c r="V33" s="3" t="s">
        <v>63</v>
      </c>
      <c r="W33" s="3">
        <v>3165363072</v>
      </c>
      <c r="X33" s="3" t="s">
        <v>395</v>
      </c>
      <c r="Y33" s="3" t="s">
        <v>90</v>
      </c>
      <c r="Z33" s="3" t="s">
        <v>66</v>
      </c>
      <c r="AA33" s="3" t="s">
        <v>91</v>
      </c>
      <c r="AB33" s="3" t="s">
        <v>61</v>
      </c>
      <c r="AC33" s="3" t="s">
        <v>92</v>
      </c>
      <c r="AD33" s="3" t="s">
        <v>93</v>
      </c>
      <c r="AE33" s="3" t="s">
        <v>396</v>
      </c>
      <c r="AF33" s="3" t="s">
        <v>95</v>
      </c>
      <c r="AG33" s="3">
        <v>134000000</v>
      </c>
      <c r="AH33" s="3" t="s">
        <v>72</v>
      </c>
      <c r="AI33" s="3" t="s">
        <v>72</v>
      </c>
      <c r="AJ33" s="3" t="s">
        <v>63</v>
      </c>
      <c r="AK33" s="3" t="s">
        <v>61</v>
      </c>
      <c r="AL33" s="3" t="s">
        <v>73</v>
      </c>
      <c r="AM33" s="3" t="s">
        <v>74</v>
      </c>
      <c r="AN33" s="3" t="s">
        <v>96</v>
      </c>
      <c r="AO33" s="3" t="s">
        <v>97</v>
      </c>
      <c r="AP33" s="3" t="s">
        <v>397</v>
      </c>
      <c r="AQ33" s="3">
        <v>195000000</v>
      </c>
      <c r="AR33" s="3" t="s">
        <v>78</v>
      </c>
      <c r="AS33" s="3" t="s">
        <v>79</v>
      </c>
      <c r="AT33" s="3" t="s">
        <v>80</v>
      </c>
      <c r="AU33" s="4">
        <v>45592.89702611111</v>
      </c>
      <c r="AV33" s="3" t="s">
        <v>63</v>
      </c>
    </row>
    <row r="34" spans="1:48" x14ac:dyDescent="0.25">
      <c r="A34" s="3" t="s">
        <v>398</v>
      </c>
      <c r="B34" s="3" t="s">
        <v>399</v>
      </c>
      <c r="C34" s="3" t="s">
        <v>400</v>
      </c>
      <c r="D34" s="3" t="s">
        <v>401</v>
      </c>
      <c r="E34" s="3" t="s">
        <v>402</v>
      </c>
      <c r="F34" s="3" t="str">
        <f t="shared" si="0"/>
        <v>Darwin Jose Forero Gonzalez</v>
      </c>
      <c r="G34" s="3" t="s">
        <v>403</v>
      </c>
      <c r="H34" s="3" t="s">
        <v>53</v>
      </c>
      <c r="I34" s="3">
        <v>1032495302</v>
      </c>
      <c r="J34" s="3" t="s">
        <v>54</v>
      </c>
      <c r="K34" s="3">
        <v>1300000</v>
      </c>
      <c r="L34" s="3" t="s">
        <v>55</v>
      </c>
      <c r="M34" s="3" t="s">
        <v>56</v>
      </c>
      <c r="N34" s="3" t="s">
        <v>86</v>
      </c>
      <c r="O34" s="3" t="s">
        <v>58</v>
      </c>
      <c r="P34" s="3" t="s">
        <v>59</v>
      </c>
      <c r="Q34" s="3" t="s">
        <v>404</v>
      </c>
      <c r="R34" s="3" t="s">
        <v>61</v>
      </c>
      <c r="S34" s="3" t="s">
        <v>88</v>
      </c>
      <c r="T34" s="3" t="s">
        <v>61</v>
      </c>
      <c r="U34" s="3" t="s">
        <v>61</v>
      </c>
      <c r="V34" s="3" t="s">
        <v>63</v>
      </c>
      <c r="W34" s="3">
        <v>3208212775</v>
      </c>
      <c r="X34" s="3" t="s">
        <v>405</v>
      </c>
      <c r="Y34" s="3" t="s">
        <v>90</v>
      </c>
      <c r="Z34" s="3" t="s">
        <v>66</v>
      </c>
      <c r="AA34" s="3" t="s">
        <v>91</v>
      </c>
      <c r="AB34" s="3" t="s">
        <v>61</v>
      </c>
      <c r="AC34" s="3" t="s">
        <v>68</v>
      </c>
      <c r="AD34" s="3" t="s">
        <v>93</v>
      </c>
      <c r="AE34" s="3" t="s">
        <v>406</v>
      </c>
      <c r="AF34" s="3" t="s">
        <v>301</v>
      </c>
      <c r="AG34" s="3">
        <v>109145103</v>
      </c>
      <c r="AH34" s="3" t="s">
        <v>72</v>
      </c>
      <c r="AI34" s="3" t="s">
        <v>72</v>
      </c>
      <c r="AJ34" s="3" t="s">
        <v>63</v>
      </c>
      <c r="AK34" s="3" t="s">
        <v>61</v>
      </c>
      <c r="AL34" s="3" t="s">
        <v>73</v>
      </c>
      <c r="AM34" s="3" t="s">
        <v>74</v>
      </c>
      <c r="AN34" s="3" t="s">
        <v>96</v>
      </c>
      <c r="AO34" s="3" t="s">
        <v>97</v>
      </c>
      <c r="AP34" s="3" t="s">
        <v>407</v>
      </c>
      <c r="AQ34" s="3">
        <v>195000000</v>
      </c>
      <c r="AR34" s="3" t="s">
        <v>78</v>
      </c>
      <c r="AS34" s="3" t="s">
        <v>79</v>
      </c>
      <c r="AT34" s="3" t="s">
        <v>80</v>
      </c>
      <c r="AU34" s="4">
        <v>45595.579342442128</v>
      </c>
      <c r="AV34" s="3" t="s">
        <v>63</v>
      </c>
    </row>
    <row r="35" spans="1:48" x14ac:dyDescent="0.25">
      <c r="A35" s="3" t="s">
        <v>408</v>
      </c>
      <c r="B35" s="3" t="s">
        <v>409</v>
      </c>
      <c r="C35" s="3" t="s">
        <v>410</v>
      </c>
      <c r="D35" s="3" t="s">
        <v>411</v>
      </c>
      <c r="E35" s="3" t="s">
        <v>63</v>
      </c>
      <c r="F35" s="3" t="str">
        <f t="shared" si="0"/>
        <v>Elian Esteban Yara -</v>
      </c>
      <c r="G35" s="3" t="s">
        <v>412</v>
      </c>
      <c r="H35" s="3" t="s">
        <v>53</v>
      </c>
      <c r="I35" s="3">
        <v>1007535273</v>
      </c>
      <c r="J35" s="3" t="s">
        <v>54</v>
      </c>
      <c r="K35" s="3">
        <v>3076496</v>
      </c>
      <c r="L35" s="3" t="s">
        <v>55</v>
      </c>
      <c r="M35" s="3" t="s">
        <v>56</v>
      </c>
      <c r="N35" s="3" t="s">
        <v>86</v>
      </c>
      <c r="O35" s="3" t="s">
        <v>58</v>
      </c>
      <c r="P35" s="3" t="s">
        <v>59</v>
      </c>
      <c r="Q35" s="3" t="s">
        <v>413</v>
      </c>
      <c r="R35" s="3" t="s">
        <v>61</v>
      </c>
      <c r="S35" s="3" t="s">
        <v>88</v>
      </c>
      <c r="T35" s="3" t="s">
        <v>61</v>
      </c>
      <c r="U35" s="3" t="s">
        <v>61</v>
      </c>
      <c r="V35" s="3" t="s">
        <v>63</v>
      </c>
      <c r="W35" s="3">
        <v>3174001463</v>
      </c>
      <c r="X35" s="3" t="s">
        <v>414</v>
      </c>
      <c r="Y35" s="3" t="s">
        <v>223</v>
      </c>
      <c r="Z35" s="3" t="s">
        <v>66</v>
      </c>
      <c r="AA35" s="3" t="s">
        <v>91</v>
      </c>
      <c r="AB35" s="3" t="s">
        <v>61</v>
      </c>
      <c r="AC35" s="3" t="s">
        <v>92</v>
      </c>
      <c r="AD35" s="3" t="s">
        <v>118</v>
      </c>
      <c r="AE35" s="3" t="s">
        <v>415</v>
      </c>
      <c r="AF35" s="3" t="s">
        <v>107</v>
      </c>
      <c r="AG35" s="3">
        <v>136500000</v>
      </c>
      <c r="AH35" s="3" t="s">
        <v>72</v>
      </c>
      <c r="AI35" s="3" t="s">
        <v>72</v>
      </c>
      <c r="AJ35" s="3" t="s">
        <v>63</v>
      </c>
      <c r="AK35" s="3" t="s">
        <v>61</v>
      </c>
      <c r="AL35" s="3" t="s">
        <v>73</v>
      </c>
      <c r="AM35" s="3" t="s">
        <v>74</v>
      </c>
      <c r="AN35" s="3" t="s">
        <v>96</v>
      </c>
      <c r="AO35" s="3" t="s">
        <v>97</v>
      </c>
      <c r="AP35" s="3" t="s">
        <v>416</v>
      </c>
      <c r="AQ35" s="3">
        <v>195000000</v>
      </c>
      <c r="AR35" s="3" t="s">
        <v>78</v>
      </c>
      <c r="AS35" s="3" t="s">
        <v>79</v>
      </c>
      <c r="AT35" s="3" t="s">
        <v>80</v>
      </c>
      <c r="AU35" s="4">
        <v>45595.593861921298</v>
      </c>
      <c r="AV35" s="3" t="s">
        <v>63</v>
      </c>
    </row>
    <row r="36" spans="1:48" x14ac:dyDescent="0.25">
      <c r="A36" s="3" t="s">
        <v>417</v>
      </c>
      <c r="B36" s="3" t="s">
        <v>294</v>
      </c>
      <c r="C36" s="3" t="s">
        <v>206</v>
      </c>
      <c r="D36" s="3" t="s">
        <v>306</v>
      </c>
      <c r="E36" s="3" t="s">
        <v>418</v>
      </c>
      <c r="F36" s="3" t="str">
        <f t="shared" si="0"/>
        <v>Michael Stiven Garcia Bello</v>
      </c>
      <c r="G36" s="3" t="s">
        <v>419</v>
      </c>
      <c r="H36" s="3" t="s">
        <v>53</v>
      </c>
      <c r="I36" s="3">
        <v>1022427205</v>
      </c>
      <c r="J36" s="3" t="s">
        <v>54</v>
      </c>
      <c r="K36" s="3">
        <v>2000000</v>
      </c>
      <c r="L36" s="3" t="s">
        <v>55</v>
      </c>
      <c r="M36" s="3" t="s">
        <v>56</v>
      </c>
      <c r="N36" s="3" t="s">
        <v>86</v>
      </c>
      <c r="O36" s="3" t="s">
        <v>58</v>
      </c>
      <c r="P36" s="3" t="s">
        <v>59</v>
      </c>
      <c r="Q36" s="3" t="s">
        <v>420</v>
      </c>
      <c r="R36" s="3" t="s">
        <v>61</v>
      </c>
      <c r="S36" s="3" t="s">
        <v>88</v>
      </c>
      <c r="T36" s="3" t="s">
        <v>61</v>
      </c>
      <c r="U36" s="3" t="s">
        <v>61</v>
      </c>
      <c r="V36" s="3" t="s">
        <v>63</v>
      </c>
      <c r="W36" s="3">
        <v>3046819465</v>
      </c>
      <c r="X36" s="3" t="s">
        <v>421</v>
      </c>
      <c r="Y36" s="3" t="s">
        <v>90</v>
      </c>
      <c r="Z36" s="3" t="s">
        <v>66</v>
      </c>
      <c r="AA36" s="3" t="s">
        <v>212</v>
      </c>
      <c r="AB36" s="3" t="s">
        <v>61</v>
      </c>
      <c r="AC36" s="3" t="s">
        <v>92</v>
      </c>
      <c r="AD36" s="3" t="s">
        <v>132</v>
      </c>
      <c r="AE36" s="3" t="s">
        <v>422</v>
      </c>
      <c r="AF36" s="3" t="s">
        <v>95</v>
      </c>
      <c r="AG36" s="3">
        <v>20000000</v>
      </c>
      <c r="AH36" s="3" t="s">
        <v>72</v>
      </c>
      <c r="AI36" s="3" t="s">
        <v>72</v>
      </c>
      <c r="AJ36" s="3" t="s">
        <v>63</v>
      </c>
      <c r="AK36" s="3" t="s">
        <v>61</v>
      </c>
      <c r="AL36" s="3" t="s">
        <v>73</v>
      </c>
      <c r="AM36" s="3" t="s">
        <v>74</v>
      </c>
      <c r="AN36" s="3" t="s">
        <v>96</v>
      </c>
      <c r="AO36" s="3" t="s">
        <v>97</v>
      </c>
      <c r="AP36" s="3" t="s">
        <v>423</v>
      </c>
      <c r="AQ36" s="3">
        <v>195000000</v>
      </c>
      <c r="AR36" s="3" t="s">
        <v>78</v>
      </c>
      <c r="AS36" s="3" t="s">
        <v>79</v>
      </c>
      <c r="AT36" s="3" t="s">
        <v>80</v>
      </c>
      <c r="AU36" s="4">
        <v>45595.718726828709</v>
      </c>
      <c r="AV36" s="3" t="s">
        <v>63</v>
      </c>
    </row>
    <row r="37" spans="1:48" x14ac:dyDescent="0.25">
      <c r="A37" s="3" t="s">
        <v>424</v>
      </c>
      <c r="B37" s="3" t="s">
        <v>425</v>
      </c>
      <c r="C37" s="3" t="s">
        <v>426</v>
      </c>
      <c r="D37" s="3" t="s">
        <v>427</v>
      </c>
      <c r="E37" s="3" t="s">
        <v>428</v>
      </c>
      <c r="F37" s="3" t="str">
        <f t="shared" si="0"/>
        <v>Diana Veronica Ortega Larraniaga</v>
      </c>
      <c r="G37" s="3" t="s">
        <v>429</v>
      </c>
      <c r="H37" s="3" t="s">
        <v>53</v>
      </c>
      <c r="I37" s="3">
        <v>1000457534</v>
      </c>
      <c r="J37" s="3" t="s">
        <v>54</v>
      </c>
      <c r="K37" s="3">
        <v>5200000</v>
      </c>
      <c r="L37" s="3" t="s">
        <v>55</v>
      </c>
      <c r="M37" s="3" t="s">
        <v>56</v>
      </c>
      <c r="N37" s="3" t="s">
        <v>57</v>
      </c>
      <c r="O37" s="3" t="s">
        <v>58</v>
      </c>
      <c r="P37" s="3" t="s">
        <v>59</v>
      </c>
      <c r="Q37" s="3" t="s">
        <v>430</v>
      </c>
      <c r="R37" s="3" t="s">
        <v>61</v>
      </c>
      <c r="S37" s="3" t="s">
        <v>62</v>
      </c>
      <c r="T37" s="3" t="s">
        <v>72</v>
      </c>
      <c r="U37" s="3" t="s">
        <v>61</v>
      </c>
      <c r="V37" s="3" t="s">
        <v>63</v>
      </c>
      <c r="W37" s="3">
        <v>3118386814</v>
      </c>
      <c r="X37" s="3" t="s">
        <v>431</v>
      </c>
      <c r="Y37" s="3" t="s">
        <v>90</v>
      </c>
      <c r="Z37" s="3" t="s">
        <v>66</v>
      </c>
      <c r="AA37" s="3" t="s">
        <v>91</v>
      </c>
      <c r="AB37" s="3" t="s">
        <v>61</v>
      </c>
      <c r="AC37" s="3" t="s">
        <v>92</v>
      </c>
      <c r="AD37" s="3" t="s">
        <v>93</v>
      </c>
      <c r="AE37" s="3" t="s">
        <v>432</v>
      </c>
      <c r="AF37" s="3" t="s">
        <v>291</v>
      </c>
      <c r="AG37" s="3">
        <v>140000000</v>
      </c>
      <c r="AH37" s="3" t="s">
        <v>72</v>
      </c>
      <c r="AI37" s="3" t="s">
        <v>72</v>
      </c>
      <c r="AJ37" s="3" t="s">
        <v>63</v>
      </c>
      <c r="AK37" s="3" t="s">
        <v>61</v>
      </c>
      <c r="AL37" s="3" t="s">
        <v>73</v>
      </c>
      <c r="AM37" s="3" t="s">
        <v>74</v>
      </c>
      <c r="AN37" s="3" t="s">
        <v>96</v>
      </c>
      <c r="AO37" s="3" t="s">
        <v>97</v>
      </c>
      <c r="AP37" s="3" t="s">
        <v>433</v>
      </c>
      <c r="AQ37" s="3">
        <v>195000000</v>
      </c>
      <c r="AR37" s="3" t="s">
        <v>78</v>
      </c>
      <c r="AS37" s="3" t="s">
        <v>79</v>
      </c>
      <c r="AT37" s="3" t="s">
        <v>80</v>
      </c>
      <c r="AU37" s="4">
        <v>45595.747071018515</v>
      </c>
      <c r="AV37" s="3" t="s">
        <v>63</v>
      </c>
    </row>
    <row r="38" spans="1:48" x14ac:dyDescent="0.25">
      <c r="A38" s="3" t="s">
        <v>434</v>
      </c>
      <c r="B38" s="3" t="s">
        <v>435</v>
      </c>
      <c r="C38" s="3" t="s">
        <v>436</v>
      </c>
      <c r="D38" s="3" t="s">
        <v>187</v>
      </c>
      <c r="E38" s="3" t="s">
        <v>437</v>
      </c>
      <c r="F38" s="3" t="str">
        <f t="shared" si="0"/>
        <v>Victor Alfonso Carvajal Santos</v>
      </c>
      <c r="G38" s="3" t="s">
        <v>438</v>
      </c>
      <c r="H38" s="3" t="s">
        <v>53</v>
      </c>
      <c r="I38" s="3">
        <v>1020740379</v>
      </c>
      <c r="J38" s="3" t="s">
        <v>54</v>
      </c>
      <c r="K38" s="3">
        <v>2300000</v>
      </c>
      <c r="L38" s="3" t="s">
        <v>55</v>
      </c>
      <c r="M38" s="3" t="s">
        <v>56</v>
      </c>
      <c r="N38" s="3" t="s">
        <v>86</v>
      </c>
      <c r="O38" s="3" t="s">
        <v>58</v>
      </c>
      <c r="P38" s="3" t="s">
        <v>59</v>
      </c>
      <c r="Q38" s="3" t="s">
        <v>439</v>
      </c>
      <c r="R38" s="3" t="s">
        <v>61</v>
      </c>
      <c r="S38" s="3" t="s">
        <v>88</v>
      </c>
      <c r="T38" s="3" t="s">
        <v>61</v>
      </c>
      <c r="U38" s="3" t="s">
        <v>61</v>
      </c>
      <c r="V38" s="3" t="s">
        <v>63</v>
      </c>
      <c r="W38" s="3">
        <v>3174385702</v>
      </c>
      <c r="X38" s="3" t="s">
        <v>440</v>
      </c>
      <c r="Y38" s="3" t="s">
        <v>223</v>
      </c>
      <c r="Z38" s="3" t="s">
        <v>66</v>
      </c>
      <c r="AA38" s="3" t="s">
        <v>212</v>
      </c>
      <c r="AB38" s="3" t="s">
        <v>61</v>
      </c>
      <c r="AC38" s="3" t="s">
        <v>92</v>
      </c>
      <c r="AD38" s="3" t="s">
        <v>118</v>
      </c>
      <c r="AE38" s="3" t="s">
        <v>441</v>
      </c>
      <c r="AF38" s="3" t="s">
        <v>59</v>
      </c>
      <c r="AG38" s="3" t="s">
        <v>63</v>
      </c>
      <c r="AH38" s="3" t="s">
        <v>72</v>
      </c>
      <c r="AI38" s="3" t="s">
        <v>72</v>
      </c>
      <c r="AJ38" s="3" t="s">
        <v>63</v>
      </c>
      <c r="AK38" s="3" t="s">
        <v>61</v>
      </c>
      <c r="AL38" s="3" t="s">
        <v>73</v>
      </c>
      <c r="AM38" s="3" t="s">
        <v>74</v>
      </c>
      <c r="AN38" s="3" t="s">
        <v>96</v>
      </c>
      <c r="AO38" s="3" t="s">
        <v>97</v>
      </c>
      <c r="AP38" s="3" t="s">
        <v>442</v>
      </c>
      <c r="AQ38" s="3">
        <v>116500000</v>
      </c>
      <c r="AR38" s="3" t="s">
        <v>78</v>
      </c>
      <c r="AS38" s="3" t="s">
        <v>79</v>
      </c>
      <c r="AT38" s="3" t="s">
        <v>80</v>
      </c>
      <c r="AU38" s="4">
        <v>45595.831796331018</v>
      </c>
      <c r="AV38" s="3" t="s">
        <v>63</v>
      </c>
    </row>
    <row r="39" spans="1:48" x14ac:dyDescent="0.25">
      <c r="A39" s="3" t="s">
        <v>443</v>
      </c>
      <c r="B39" s="3" t="s">
        <v>444</v>
      </c>
      <c r="C39" s="3" t="s">
        <v>445</v>
      </c>
      <c r="D39" s="3" t="s">
        <v>178</v>
      </c>
      <c r="E39" s="3" t="s">
        <v>446</v>
      </c>
      <c r="F39" s="3" t="str">
        <f t="shared" si="0"/>
        <v>Ana Carolina Vargas Castiblanco</v>
      </c>
      <c r="G39" s="3" t="s">
        <v>447</v>
      </c>
      <c r="H39" s="3" t="s">
        <v>53</v>
      </c>
      <c r="I39" s="3">
        <v>1019003716</v>
      </c>
      <c r="J39" s="3" t="s">
        <v>54</v>
      </c>
      <c r="K39" s="3">
        <v>4017000</v>
      </c>
      <c r="L39" s="3" t="s">
        <v>55</v>
      </c>
      <c r="M39" s="3" t="s">
        <v>56</v>
      </c>
      <c r="N39" s="3" t="s">
        <v>57</v>
      </c>
      <c r="O39" s="3" t="s">
        <v>58</v>
      </c>
      <c r="P39" s="3" t="s">
        <v>59</v>
      </c>
      <c r="Q39" s="3" t="s">
        <v>448</v>
      </c>
      <c r="R39" s="3" t="s">
        <v>61</v>
      </c>
      <c r="S39" s="3" t="s">
        <v>62</v>
      </c>
      <c r="T39" s="3" t="s">
        <v>72</v>
      </c>
      <c r="U39" s="3" t="s">
        <v>61</v>
      </c>
      <c r="V39" s="3" t="s">
        <v>63</v>
      </c>
      <c r="W39" s="3">
        <v>3007448007</v>
      </c>
      <c r="X39" s="3" t="s">
        <v>449</v>
      </c>
      <c r="Y39" s="3" t="s">
        <v>90</v>
      </c>
      <c r="Z39" s="3" t="s">
        <v>66</v>
      </c>
      <c r="AA39" s="3" t="s">
        <v>91</v>
      </c>
      <c r="AB39" s="3" t="s">
        <v>61</v>
      </c>
      <c r="AC39" s="3" t="s">
        <v>92</v>
      </c>
      <c r="AD39" s="3" t="s">
        <v>132</v>
      </c>
      <c r="AE39" s="3" t="s">
        <v>450</v>
      </c>
      <c r="AF39" s="3" t="s">
        <v>95</v>
      </c>
      <c r="AG39" s="3">
        <v>106900000</v>
      </c>
      <c r="AH39" s="3" t="s">
        <v>72</v>
      </c>
      <c r="AI39" s="3" t="s">
        <v>72</v>
      </c>
      <c r="AJ39" s="3" t="s">
        <v>63</v>
      </c>
      <c r="AK39" s="3" t="s">
        <v>61</v>
      </c>
      <c r="AL39" s="3" t="s">
        <v>73</v>
      </c>
      <c r="AM39" s="3" t="s">
        <v>74</v>
      </c>
      <c r="AN39" s="3" t="s">
        <v>96</v>
      </c>
      <c r="AO39" s="3" t="s">
        <v>97</v>
      </c>
      <c r="AP39" s="3" t="s">
        <v>451</v>
      </c>
      <c r="AQ39" s="3">
        <v>195000000</v>
      </c>
      <c r="AR39" s="3" t="s">
        <v>78</v>
      </c>
      <c r="AS39" s="3" t="s">
        <v>79</v>
      </c>
      <c r="AT39" s="3" t="s">
        <v>80</v>
      </c>
      <c r="AU39" s="4">
        <v>45595.84510799768</v>
      </c>
      <c r="AV39" s="3" t="s">
        <v>63</v>
      </c>
    </row>
    <row r="40" spans="1:48" x14ac:dyDescent="0.25">
      <c r="A40" s="3" t="s">
        <v>452</v>
      </c>
      <c r="B40" s="3" t="s">
        <v>425</v>
      </c>
      <c r="C40" s="3" t="s">
        <v>453</v>
      </c>
      <c r="D40" s="3" t="s">
        <v>454</v>
      </c>
      <c r="E40" s="3" t="s">
        <v>455</v>
      </c>
      <c r="F40" s="3" t="str">
        <f t="shared" si="0"/>
        <v>Diana Yolanda Bustos Veloza</v>
      </c>
      <c r="G40" s="3" t="s">
        <v>456</v>
      </c>
      <c r="H40" s="3" t="s">
        <v>53</v>
      </c>
      <c r="I40" s="3">
        <v>1015411339</v>
      </c>
      <c r="J40" s="3" t="s">
        <v>54</v>
      </c>
      <c r="K40" s="3">
        <v>2500000</v>
      </c>
      <c r="L40" s="3" t="s">
        <v>55</v>
      </c>
      <c r="M40" s="3" t="s">
        <v>56</v>
      </c>
      <c r="N40" s="3" t="s">
        <v>57</v>
      </c>
      <c r="O40" s="3" t="s">
        <v>58</v>
      </c>
      <c r="P40" s="3" t="s">
        <v>59</v>
      </c>
      <c r="Q40" s="3" t="s">
        <v>457</v>
      </c>
      <c r="R40" s="3" t="s">
        <v>61</v>
      </c>
      <c r="S40" s="3" t="s">
        <v>62</v>
      </c>
      <c r="T40" s="3" t="s">
        <v>72</v>
      </c>
      <c r="U40" s="3" t="s">
        <v>61</v>
      </c>
      <c r="V40" s="3" t="s">
        <v>63</v>
      </c>
      <c r="W40" s="3">
        <v>3143130848</v>
      </c>
      <c r="X40" s="3" t="s">
        <v>458</v>
      </c>
      <c r="Y40" s="3" t="s">
        <v>90</v>
      </c>
      <c r="Z40" s="3" t="s">
        <v>66</v>
      </c>
      <c r="AA40" s="3" t="s">
        <v>212</v>
      </c>
      <c r="AB40" s="3" t="s">
        <v>61</v>
      </c>
      <c r="AC40" s="3" t="s">
        <v>92</v>
      </c>
      <c r="AD40" s="3" t="s">
        <v>118</v>
      </c>
      <c r="AE40" s="3" t="s">
        <v>459</v>
      </c>
      <c r="AF40" s="3" t="s">
        <v>59</v>
      </c>
      <c r="AG40" s="3" t="s">
        <v>63</v>
      </c>
      <c r="AH40" s="3" t="s">
        <v>72</v>
      </c>
      <c r="AI40" s="3" t="s">
        <v>72</v>
      </c>
      <c r="AJ40" s="3" t="s">
        <v>63</v>
      </c>
      <c r="AK40" s="3" t="s">
        <v>61</v>
      </c>
      <c r="AL40" s="3" t="s">
        <v>73</v>
      </c>
      <c r="AM40" s="3" t="s">
        <v>74</v>
      </c>
      <c r="AN40" s="3" t="s">
        <v>96</v>
      </c>
      <c r="AO40" s="3" t="s">
        <v>97</v>
      </c>
      <c r="AP40" s="3" t="s">
        <v>460</v>
      </c>
      <c r="AQ40" s="3">
        <v>116500000</v>
      </c>
      <c r="AR40" s="3" t="s">
        <v>78</v>
      </c>
      <c r="AS40" s="3" t="s">
        <v>79</v>
      </c>
      <c r="AT40" s="3" t="s">
        <v>80</v>
      </c>
      <c r="AU40" s="4">
        <v>45595.853972905097</v>
      </c>
      <c r="AV40" s="3" t="s">
        <v>63</v>
      </c>
    </row>
    <row r="41" spans="1:48" x14ac:dyDescent="0.25">
      <c r="A41" s="3" t="s">
        <v>461</v>
      </c>
      <c r="B41" s="3" t="s">
        <v>462</v>
      </c>
      <c r="C41" s="3" t="s">
        <v>463</v>
      </c>
      <c r="D41" s="3" t="s">
        <v>402</v>
      </c>
      <c r="E41" s="3" t="s">
        <v>464</v>
      </c>
      <c r="F41" s="3" t="str">
        <f t="shared" si="0"/>
        <v>Cristian Camilo Gonzalez Perilla</v>
      </c>
      <c r="G41" s="3" t="s">
        <v>465</v>
      </c>
      <c r="H41" s="3" t="s">
        <v>53</v>
      </c>
      <c r="I41" s="3">
        <v>1233896488</v>
      </c>
      <c r="J41" s="3" t="s">
        <v>54</v>
      </c>
      <c r="K41" s="3">
        <v>2000000</v>
      </c>
      <c r="L41" s="3" t="s">
        <v>55</v>
      </c>
      <c r="M41" s="3" t="s">
        <v>56</v>
      </c>
      <c r="N41" s="3" t="s">
        <v>86</v>
      </c>
      <c r="O41" s="3" t="s">
        <v>58</v>
      </c>
      <c r="P41" s="3" t="s">
        <v>59</v>
      </c>
      <c r="Q41" s="3" t="s">
        <v>466</v>
      </c>
      <c r="R41" s="3" t="s">
        <v>61</v>
      </c>
      <c r="S41" s="3" t="s">
        <v>88</v>
      </c>
      <c r="T41" s="3" t="s">
        <v>61</v>
      </c>
      <c r="U41" s="3" t="s">
        <v>61</v>
      </c>
      <c r="V41" s="3" t="s">
        <v>63</v>
      </c>
      <c r="W41" s="3">
        <v>3157968169</v>
      </c>
      <c r="X41" s="3" t="s">
        <v>467</v>
      </c>
      <c r="Y41" s="3" t="s">
        <v>90</v>
      </c>
      <c r="Z41" s="3" t="s">
        <v>66</v>
      </c>
      <c r="AA41" s="3" t="s">
        <v>91</v>
      </c>
      <c r="AB41" s="3" t="s">
        <v>61</v>
      </c>
      <c r="AC41" s="3" t="s">
        <v>92</v>
      </c>
      <c r="AD41" s="3" t="s">
        <v>93</v>
      </c>
      <c r="AE41" s="3" t="s">
        <v>468</v>
      </c>
      <c r="AF41" s="3" t="s">
        <v>107</v>
      </c>
      <c r="AG41" s="3">
        <v>134982000</v>
      </c>
      <c r="AH41" s="3" t="s">
        <v>72</v>
      </c>
      <c r="AI41" s="3" t="s">
        <v>72</v>
      </c>
      <c r="AJ41" s="3" t="s">
        <v>63</v>
      </c>
      <c r="AK41" s="3" t="s">
        <v>61</v>
      </c>
      <c r="AL41" s="3" t="s">
        <v>73</v>
      </c>
      <c r="AM41" s="3" t="s">
        <v>74</v>
      </c>
      <c r="AN41" s="3" t="s">
        <v>96</v>
      </c>
      <c r="AO41" s="3" t="s">
        <v>97</v>
      </c>
      <c r="AP41" s="3" t="s">
        <v>469</v>
      </c>
      <c r="AQ41" s="3">
        <v>195000000</v>
      </c>
      <c r="AR41" s="3" t="s">
        <v>78</v>
      </c>
      <c r="AS41" s="3" t="s">
        <v>79</v>
      </c>
      <c r="AT41" s="3" t="s">
        <v>80</v>
      </c>
      <c r="AU41" s="4">
        <v>45596.720148078704</v>
      </c>
      <c r="AV41" s="3" t="s">
        <v>63</v>
      </c>
    </row>
    <row r="42" spans="1:48" x14ac:dyDescent="0.25">
      <c r="A42" s="3" t="s">
        <v>470</v>
      </c>
      <c r="B42" s="3" t="s">
        <v>471</v>
      </c>
      <c r="C42" s="3" t="s">
        <v>334</v>
      </c>
      <c r="D42" s="3" t="s">
        <v>472</v>
      </c>
      <c r="E42" s="3" t="s">
        <v>402</v>
      </c>
      <c r="F42" s="3" t="str">
        <f t="shared" si="0"/>
        <v>Tomas Alexander Sanmiguel Gonzalez</v>
      </c>
      <c r="G42" s="3" t="s">
        <v>473</v>
      </c>
      <c r="H42" s="3" t="s">
        <v>53</v>
      </c>
      <c r="I42" s="3">
        <v>1015449721</v>
      </c>
      <c r="J42" s="3" t="s">
        <v>54</v>
      </c>
      <c r="K42" s="3">
        <v>2005000</v>
      </c>
      <c r="L42" s="3" t="s">
        <v>55</v>
      </c>
      <c r="M42" s="3" t="s">
        <v>56</v>
      </c>
      <c r="N42" s="3" t="s">
        <v>86</v>
      </c>
      <c r="O42" s="3" t="s">
        <v>58</v>
      </c>
      <c r="P42" s="3" t="s">
        <v>59</v>
      </c>
      <c r="Q42" s="3" t="s">
        <v>474</v>
      </c>
      <c r="R42" s="3" t="s">
        <v>61</v>
      </c>
      <c r="S42" s="3" t="s">
        <v>88</v>
      </c>
      <c r="T42" s="3" t="s">
        <v>61</v>
      </c>
      <c r="U42" s="3" t="s">
        <v>61</v>
      </c>
      <c r="V42" s="3" t="s">
        <v>63</v>
      </c>
      <c r="W42" s="3">
        <v>3502157414</v>
      </c>
      <c r="X42" s="3" t="s">
        <v>475</v>
      </c>
      <c r="Y42" s="3" t="s">
        <v>90</v>
      </c>
      <c r="Z42" s="3" t="s">
        <v>66</v>
      </c>
      <c r="AA42" s="3" t="s">
        <v>91</v>
      </c>
      <c r="AB42" s="3" t="s">
        <v>61</v>
      </c>
      <c r="AC42" s="3" t="s">
        <v>92</v>
      </c>
      <c r="AD42" s="3" t="s">
        <v>132</v>
      </c>
      <c r="AE42" s="3" t="s">
        <v>476</v>
      </c>
      <c r="AF42" s="3" t="s">
        <v>291</v>
      </c>
      <c r="AG42" s="3">
        <v>122000000</v>
      </c>
      <c r="AH42" s="3" t="s">
        <v>72</v>
      </c>
      <c r="AI42" s="3" t="s">
        <v>72</v>
      </c>
      <c r="AJ42" s="3" t="s">
        <v>63</v>
      </c>
      <c r="AK42" s="3" t="s">
        <v>61</v>
      </c>
      <c r="AL42" s="3" t="s">
        <v>73</v>
      </c>
      <c r="AM42" s="3" t="s">
        <v>74</v>
      </c>
      <c r="AN42" s="3" t="s">
        <v>96</v>
      </c>
      <c r="AO42" s="3" t="s">
        <v>97</v>
      </c>
      <c r="AP42" s="3" t="s">
        <v>477</v>
      </c>
      <c r="AQ42" s="3">
        <v>195000000</v>
      </c>
      <c r="AR42" s="3" t="s">
        <v>78</v>
      </c>
      <c r="AS42" s="3" t="s">
        <v>79</v>
      </c>
      <c r="AT42" s="3" t="s">
        <v>80</v>
      </c>
      <c r="AU42" s="4">
        <v>45599.820369594905</v>
      </c>
      <c r="AV42" s="3" t="s">
        <v>63</v>
      </c>
    </row>
    <row r="43" spans="1:48" x14ac:dyDescent="0.25">
      <c r="A43" s="3" t="s">
        <v>478</v>
      </c>
      <c r="B43" s="3" t="s">
        <v>479</v>
      </c>
      <c r="C43" s="3" t="s">
        <v>480</v>
      </c>
      <c r="D43" s="3" t="s">
        <v>374</v>
      </c>
      <c r="E43" s="3" t="s">
        <v>51</v>
      </c>
      <c r="F43" s="3" t="str">
        <f t="shared" si="0"/>
        <v>Jesus Edilberto Castro Rodriguez</v>
      </c>
      <c r="G43" s="3" t="s">
        <v>481</v>
      </c>
      <c r="H43" s="3" t="s">
        <v>53</v>
      </c>
      <c r="I43" s="3">
        <v>1024539392</v>
      </c>
      <c r="J43" s="3" t="s">
        <v>54</v>
      </c>
      <c r="K43" s="3">
        <v>2600000</v>
      </c>
      <c r="L43" s="3" t="s">
        <v>55</v>
      </c>
      <c r="M43" s="3" t="s">
        <v>230</v>
      </c>
      <c r="N43" s="3" t="s">
        <v>86</v>
      </c>
      <c r="O43" s="3" t="s">
        <v>58</v>
      </c>
      <c r="P43" s="3" t="s">
        <v>59</v>
      </c>
      <c r="Q43" s="3" t="s">
        <v>482</v>
      </c>
      <c r="R43" s="3" t="s">
        <v>61</v>
      </c>
      <c r="S43" s="3" t="s">
        <v>88</v>
      </c>
      <c r="T43" s="3" t="s">
        <v>61</v>
      </c>
      <c r="U43" s="3" t="s">
        <v>61</v>
      </c>
      <c r="V43" s="3" t="s">
        <v>63</v>
      </c>
      <c r="W43" s="3">
        <v>3194409128</v>
      </c>
      <c r="X43" s="3" t="s">
        <v>483</v>
      </c>
      <c r="Y43" s="3" t="s">
        <v>484</v>
      </c>
      <c r="Z43" s="3" t="s">
        <v>66</v>
      </c>
      <c r="AA43" s="3" t="s">
        <v>91</v>
      </c>
      <c r="AB43" s="3" t="s">
        <v>61</v>
      </c>
      <c r="AC43" s="3" t="s">
        <v>68</v>
      </c>
      <c r="AD43" s="3" t="s">
        <v>132</v>
      </c>
      <c r="AE43" s="3" t="s">
        <v>485</v>
      </c>
      <c r="AF43" s="3" t="s">
        <v>120</v>
      </c>
      <c r="AG43" s="3">
        <v>86124047</v>
      </c>
      <c r="AH43" s="3" t="s">
        <v>72</v>
      </c>
      <c r="AI43" s="3" t="s">
        <v>72</v>
      </c>
      <c r="AJ43" s="3" t="s">
        <v>63</v>
      </c>
      <c r="AK43" s="3" t="s">
        <v>61</v>
      </c>
      <c r="AL43" s="3" t="s">
        <v>73</v>
      </c>
      <c r="AM43" s="3" t="s">
        <v>74</v>
      </c>
      <c r="AN43" s="3" t="s">
        <v>486</v>
      </c>
      <c r="AO43" s="3" t="s">
        <v>487</v>
      </c>
      <c r="AP43" s="3" t="s">
        <v>488</v>
      </c>
      <c r="AQ43" s="3">
        <v>163410000</v>
      </c>
      <c r="AR43" s="3" t="s">
        <v>78</v>
      </c>
      <c r="AS43" s="3" t="s">
        <v>79</v>
      </c>
      <c r="AT43" s="3" t="s">
        <v>80</v>
      </c>
      <c r="AU43" s="4">
        <v>45603.851641238427</v>
      </c>
      <c r="AV43" s="3" t="s">
        <v>63</v>
      </c>
    </row>
    <row r="44" spans="1:48" x14ac:dyDescent="0.25">
      <c r="A44" s="3" t="s">
        <v>489</v>
      </c>
      <c r="B44" s="3" t="s">
        <v>101</v>
      </c>
      <c r="C44" s="3" t="s">
        <v>63</v>
      </c>
      <c r="D44" s="3" t="s">
        <v>490</v>
      </c>
      <c r="E44" s="3" t="s">
        <v>491</v>
      </c>
      <c r="F44" s="3" t="str">
        <f t="shared" si="0"/>
        <v>Andrea - Herrera Cangrejo</v>
      </c>
      <c r="G44" s="3" t="s">
        <v>492</v>
      </c>
      <c r="H44" s="3" t="s">
        <v>53</v>
      </c>
      <c r="I44" s="3">
        <v>52694607</v>
      </c>
      <c r="J44" s="3" t="s">
        <v>54</v>
      </c>
      <c r="K44" s="3">
        <v>1361120</v>
      </c>
      <c r="L44" s="3" t="s">
        <v>55</v>
      </c>
      <c r="M44" s="3" t="s">
        <v>56</v>
      </c>
      <c r="N44" s="3" t="s">
        <v>57</v>
      </c>
      <c r="O44" s="3" t="s">
        <v>58</v>
      </c>
      <c r="P44" s="3" t="s">
        <v>59</v>
      </c>
      <c r="Q44" s="3" t="s">
        <v>493</v>
      </c>
      <c r="R44" s="3" t="s">
        <v>61</v>
      </c>
      <c r="S44" s="3" t="s">
        <v>62</v>
      </c>
      <c r="T44" s="3" t="s">
        <v>72</v>
      </c>
      <c r="U44" s="3" t="s">
        <v>61</v>
      </c>
      <c r="V44" s="3" t="s">
        <v>63</v>
      </c>
      <c r="W44" s="3">
        <v>3223785049</v>
      </c>
      <c r="X44" s="3" t="s">
        <v>494</v>
      </c>
      <c r="Y44" s="3" t="s">
        <v>90</v>
      </c>
      <c r="Z44" s="3" t="s">
        <v>66</v>
      </c>
      <c r="AA44" s="3" t="s">
        <v>91</v>
      </c>
      <c r="AB44" s="3" t="s">
        <v>61</v>
      </c>
      <c r="AC44" s="3" t="s">
        <v>68</v>
      </c>
      <c r="AD44" s="3" t="s">
        <v>93</v>
      </c>
      <c r="AE44" s="3" t="s">
        <v>495</v>
      </c>
      <c r="AF44" s="3" t="s">
        <v>291</v>
      </c>
      <c r="AG44" s="3">
        <v>120000000</v>
      </c>
      <c r="AH44" s="3" t="s">
        <v>72</v>
      </c>
      <c r="AI44" s="3" t="s">
        <v>72</v>
      </c>
      <c r="AJ44" s="3" t="s">
        <v>63</v>
      </c>
      <c r="AK44" s="3" t="s">
        <v>61</v>
      </c>
      <c r="AL44" s="3" t="s">
        <v>73</v>
      </c>
      <c r="AM44" s="3" t="s">
        <v>74</v>
      </c>
      <c r="AN44" s="3" t="s">
        <v>96</v>
      </c>
      <c r="AO44" s="3" t="s">
        <v>97</v>
      </c>
      <c r="AP44" s="3" t="s">
        <v>496</v>
      </c>
      <c r="AQ44" s="3">
        <v>195000000</v>
      </c>
      <c r="AR44" s="3" t="s">
        <v>78</v>
      </c>
      <c r="AS44" s="3" t="s">
        <v>79</v>
      </c>
      <c r="AT44" s="3" t="s">
        <v>80</v>
      </c>
      <c r="AU44" s="4">
        <v>45607.721531157411</v>
      </c>
      <c r="AV44" s="3" t="s">
        <v>63</v>
      </c>
    </row>
    <row r="45" spans="1:48" x14ac:dyDescent="0.25">
      <c r="A45" s="3" t="s">
        <v>497</v>
      </c>
      <c r="B45" s="3" t="s">
        <v>304</v>
      </c>
      <c r="C45" s="3" t="s">
        <v>498</v>
      </c>
      <c r="D45" s="3" t="s">
        <v>402</v>
      </c>
      <c r="E45" s="3" t="s">
        <v>499</v>
      </c>
      <c r="F45" s="3" t="str">
        <f t="shared" si="0"/>
        <v>Sandra Patricia Gonzalez Becerra</v>
      </c>
      <c r="G45" s="3" t="s">
        <v>500</v>
      </c>
      <c r="H45" s="3" t="s">
        <v>53</v>
      </c>
      <c r="I45" s="3">
        <v>52254433</v>
      </c>
      <c r="J45" s="3" t="s">
        <v>54</v>
      </c>
      <c r="K45" s="3">
        <v>1598000</v>
      </c>
      <c r="L45" s="3" t="s">
        <v>55</v>
      </c>
      <c r="M45" s="3" t="s">
        <v>56</v>
      </c>
      <c r="N45" s="3" t="s">
        <v>57</v>
      </c>
      <c r="O45" s="3" t="s">
        <v>58</v>
      </c>
      <c r="P45" s="3" t="s">
        <v>59</v>
      </c>
      <c r="Q45" s="3" t="s">
        <v>501</v>
      </c>
      <c r="R45" s="3" t="s">
        <v>61</v>
      </c>
      <c r="S45" s="3" t="s">
        <v>62</v>
      </c>
      <c r="T45" s="3" t="s">
        <v>72</v>
      </c>
      <c r="U45" s="3" t="s">
        <v>61</v>
      </c>
      <c r="V45" s="3" t="s">
        <v>63</v>
      </c>
      <c r="W45" s="3">
        <v>3138552003</v>
      </c>
      <c r="X45" s="3" t="s">
        <v>502</v>
      </c>
      <c r="Y45" s="3" t="s">
        <v>223</v>
      </c>
      <c r="Z45" s="3" t="s">
        <v>66</v>
      </c>
      <c r="AA45" s="3" t="s">
        <v>91</v>
      </c>
      <c r="AB45" s="3" t="s">
        <v>61</v>
      </c>
      <c r="AC45" s="3" t="s">
        <v>68</v>
      </c>
      <c r="AD45" s="3" t="s">
        <v>132</v>
      </c>
      <c r="AE45" s="3" t="s">
        <v>503</v>
      </c>
      <c r="AF45" s="3" t="s">
        <v>95</v>
      </c>
      <c r="AG45" s="3">
        <v>36690000</v>
      </c>
      <c r="AH45" s="3" t="s">
        <v>72</v>
      </c>
      <c r="AI45" s="3" t="s">
        <v>72</v>
      </c>
      <c r="AJ45" s="3" t="s">
        <v>63</v>
      </c>
      <c r="AK45" s="3" t="s">
        <v>61</v>
      </c>
      <c r="AL45" s="3" t="s">
        <v>73</v>
      </c>
      <c r="AM45" s="3" t="s">
        <v>74</v>
      </c>
      <c r="AN45" s="3" t="s">
        <v>96</v>
      </c>
      <c r="AO45" s="3" t="s">
        <v>97</v>
      </c>
      <c r="AP45" s="3" t="s">
        <v>504</v>
      </c>
      <c r="AQ45" s="3">
        <v>195000000</v>
      </c>
      <c r="AR45" s="3" t="s">
        <v>78</v>
      </c>
      <c r="AS45" s="3" t="s">
        <v>79</v>
      </c>
      <c r="AT45" s="3" t="s">
        <v>80</v>
      </c>
      <c r="AU45" s="4">
        <v>45609.930249120371</v>
      </c>
      <c r="AV45" s="3" t="s">
        <v>63</v>
      </c>
    </row>
    <row r="46" spans="1:48" x14ac:dyDescent="0.25">
      <c r="A46" s="3" t="s">
        <v>505</v>
      </c>
      <c r="B46" s="3" t="s">
        <v>506</v>
      </c>
      <c r="C46" s="3" t="s">
        <v>507</v>
      </c>
      <c r="D46" s="3" t="s">
        <v>508</v>
      </c>
      <c r="E46" s="3" t="s">
        <v>509</v>
      </c>
      <c r="F46" s="3" t="str">
        <f t="shared" si="0"/>
        <v>Ingry Daniela Collante Robles</v>
      </c>
      <c r="G46" s="3" t="s">
        <v>510</v>
      </c>
      <c r="H46" s="3" t="s">
        <v>53</v>
      </c>
      <c r="I46" s="3">
        <v>1003335195</v>
      </c>
      <c r="J46" s="3" t="s">
        <v>54</v>
      </c>
      <c r="K46" s="3">
        <v>2600000</v>
      </c>
      <c r="L46" s="3" t="s">
        <v>55</v>
      </c>
      <c r="M46" s="3" t="s">
        <v>56</v>
      </c>
      <c r="N46" s="3" t="s">
        <v>57</v>
      </c>
      <c r="O46" s="3" t="s">
        <v>58</v>
      </c>
      <c r="P46" s="3" t="s">
        <v>59</v>
      </c>
      <c r="Q46" s="3" t="s">
        <v>511</v>
      </c>
      <c r="R46" s="3" t="s">
        <v>61</v>
      </c>
      <c r="S46" s="3" t="s">
        <v>62</v>
      </c>
      <c r="T46" s="3" t="s">
        <v>72</v>
      </c>
      <c r="U46" s="3" t="s">
        <v>61</v>
      </c>
      <c r="V46" s="3" t="s">
        <v>63</v>
      </c>
      <c r="W46" s="3">
        <v>3147936134</v>
      </c>
      <c r="X46" s="3" t="s">
        <v>512</v>
      </c>
      <c r="Y46" s="3" t="s">
        <v>90</v>
      </c>
      <c r="Z46" s="3" t="s">
        <v>66</v>
      </c>
      <c r="AA46" s="3" t="s">
        <v>91</v>
      </c>
      <c r="AB46" s="3" t="s">
        <v>61</v>
      </c>
      <c r="AC46" s="3" t="s">
        <v>92</v>
      </c>
      <c r="AD46" s="3" t="s">
        <v>118</v>
      </c>
      <c r="AE46" s="3" t="s">
        <v>513</v>
      </c>
      <c r="AF46" s="3" t="s">
        <v>291</v>
      </c>
      <c r="AG46" s="3">
        <v>110000000</v>
      </c>
      <c r="AH46" s="3" t="s">
        <v>72</v>
      </c>
      <c r="AI46" s="3" t="s">
        <v>72</v>
      </c>
      <c r="AJ46" s="3" t="s">
        <v>63</v>
      </c>
      <c r="AK46" s="3" t="s">
        <v>61</v>
      </c>
      <c r="AL46" s="3" t="s">
        <v>73</v>
      </c>
      <c r="AM46" s="3" t="s">
        <v>74</v>
      </c>
      <c r="AN46" s="3" t="s">
        <v>96</v>
      </c>
      <c r="AO46" s="3" t="s">
        <v>97</v>
      </c>
      <c r="AP46" s="3" t="s">
        <v>514</v>
      </c>
      <c r="AQ46" s="3">
        <v>195000000</v>
      </c>
      <c r="AR46" s="3" t="s">
        <v>78</v>
      </c>
      <c r="AS46" s="3" t="s">
        <v>79</v>
      </c>
      <c r="AT46" s="3" t="s">
        <v>80</v>
      </c>
      <c r="AU46" s="4">
        <v>45609.938795694441</v>
      </c>
      <c r="AV46" s="3" t="s">
        <v>63</v>
      </c>
    </row>
    <row r="47" spans="1:48" x14ac:dyDescent="0.25">
      <c r="A47" s="3" t="s">
        <v>515</v>
      </c>
      <c r="B47" s="3" t="s">
        <v>516</v>
      </c>
      <c r="C47" s="3" t="s">
        <v>517</v>
      </c>
      <c r="D47" s="3" t="s">
        <v>364</v>
      </c>
      <c r="E47" s="3" t="s">
        <v>518</v>
      </c>
      <c r="F47" s="3" t="str">
        <f t="shared" si="0"/>
        <v>María Camila Caro Peñuela</v>
      </c>
      <c r="G47" s="3" t="s">
        <v>519</v>
      </c>
      <c r="H47" s="3" t="s">
        <v>53</v>
      </c>
      <c r="I47" s="3">
        <v>1019137189</v>
      </c>
      <c r="J47" s="3" t="s">
        <v>54</v>
      </c>
      <c r="K47" s="3">
        <v>1903980</v>
      </c>
      <c r="L47" s="3" t="s">
        <v>55</v>
      </c>
      <c r="M47" s="3" t="s">
        <v>56</v>
      </c>
      <c r="N47" s="3" t="s">
        <v>57</v>
      </c>
      <c r="O47" s="3" t="s">
        <v>58</v>
      </c>
      <c r="P47" s="3" t="s">
        <v>59</v>
      </c>
      <c r="Q47" s="3" t="s">
        <v>520</v>
      </c>
      <c r="R47" s="3" t="s">
        <v>61</v>
      </c>
      <c r="S47" s="3" t="s">
        <v>62</v>
      </c>
      <c r="T47" s="3" t="s">
        <v>61</v>
      </c>
      <c r="U47" s="3" t="s">
        <v>61</v>
      </c>
      <c r="V47" s="3" t="s">
        <v>63</v>
      </c>
      <c r="W47" s="3">
        <v>3223140885</v>
      </c>
      <c r="X47" s="3" t="s">
        <v>521</v>
      </c>
      <c r="Y47" s="3" t="s">
        <v>90</v>
      </c>
      <c r="Z47" s="3" t="s">
        <v>66</v>
      </c>
      <c r="AA47" s="3" t="s">
        <v>91</v>
      </c>
      <c r="AB47" s="3" t="s">
        <v>61</v>
      </c>
      <c r="AC47" s="3" t="s">
        <v>68</v>
      </c>
      <c r="AD47" s="3" t="s">
        <v>132</v>
      </c>
      <c r="AE47" s="3" t="s">
        <v>522</v>
      </c>
      <c r="AF47" s="3" t="s">
        <v>59</v>
      </c>
      <c r="AG47" s="3" t="s">
        <v>63</v>
      </c>
      <c r="AH47" s="3" t="s">
        <v>72</v>
      </c>
      <c r="AI47" s="3" t="s">
        <v>72</v>
      </c>
      <c r="AJ47" s="3" t="s">
        <v>63</v>
      </c>
      <c r="AK47" s="3" t="s">
        <v>61</v>
      </c>
      <c r="AL47" s="3" t="s">
        <v>73</v>
      </c>
      <c r="AM47" s="3" t="s">
        <v>74</v>
      </c>
      <c r="AN47" s="3" t="s">
        <v>96</v>
      </c>
      <c r="AO47" s="3" t="s">
        <v>97</v>
      </c>
      <c r="AP47" s="3" t="s">
        <v>523</v>
      </c>
      <c r="AQ47" s="3">
        <v>195000000</v>
      </c>
      <c r="AR47" s="3" t="s">
        <v>78</v>
      </c>
      <c r="AS47" s="3" t="s">
        <v>79</v>
      </c>
      <c r="AT47" s="3" t="s">
        <v>80</v>
      </c>
      <c r="AU47" s="4">
        <v>45610.665613784724</v>
      </c>
      <c r="AV47" s="3" t="s">
        <v>63</v>
      </c>
    </row>
    <row r="48" spans="1:48" x14ac:dyDescent="0.25">
      <c r="A48" s="3" t="s">
        <v>524</v>
      </c>
      <c r="B48" s="3" t="s">
        <v>425</v>
      </c>
      <c r="C48" s="3" t="s">
        <v>324</v>
      </c>
      <c r="D48" s="3" t="s">
        <v>525</v>
      </c>
      <c r="E48" s="3" t="s">
        <v>526</v>
      </c>
      <c r="F48" s="3" t="str">
        <f t="shared" si="0"/>
        <v>Diana Alejandra Capera  Ortiz</v>
      </c>
      <c r="G48" s="3" t="s">
        <v>527</v>
      </c>
      <c r="H48" s="3" t="s">
        <v>53</v>
      </c>
      <c r="I48" s="3">
        <v>1006070164</v>
      </c>
      <c r="J48" s="3" t="s">
        <v>54</v>
      </c>
      <c r="K48" s="3">
        <v>1300000</v>
      </c>
      <c r="L48" s="3" t="s">
        <v>55</v>
      </c>
      <c r="M48" s="3" t="s">
        <v>528</v>
      </c>
      <c r="N48" s="3" t="s">
        <v>57</v>
      </c>
      <c r="O48" s="3" t="s">
        <v>59</v>
      </c>
      <c r="P48" s="3" t="s">
        <v>59</v>
      </c>
      <c r="Q48" s="3" t="s">
        <v>529</v>
      </c>
      <c r="R48" s="3" t="s">
        <v>61</v>
      </c>
      <c r="S48" s="3" t="s">
        <v>62</v>
      </c>
      <c r="T48" s="3" t="s">
        <v>61</v>
      </c>
      <c r="U48" s="3" t="s">
        <v>61</v>
      </c>
      <c r="V48" s="3" t="s">
        <v>63</v>
      </c>
      <c r="W48" s="3">
        <v>3112083859</v>
      </c>
      <c r="X48" s="3" t="s">
        <v>530</v>
      </c>
      <c r="Y48" s="3" t="s">
        <v>484</v>
      </c>
      <c r="Z48" s="3" t="s">
        <v>66</v>
      </c>
      <c r="AA48" s="3" t="s">
        <v>91</v>
      </c>
      <c r="AB48" s="3" t="s">
        <v>61</v>
      </c>
      <c r="AC48" s="3" t="s">
        <v>68</v>
      </c>
      <c r="AD48" s="3" t="s">
        <v>93</v>
      </c>
      <c r="AE48" s="3" t="s">
        <v>531</v>
      </c>
      <c r="AF48" s="3" t="s">
        <v>120</v>
      </c>
      <c r="AG48" s="3">
        <v>58000000</v>
      </c>
      <c r="AH48" s="3" t="s">
        <v>72</v>
      </c>
      <c r="AI48" s="3" t="s">
        <v>72</v>
      </c>
      <c r="AJ48" s="3" t="s">
        <v>63</v>
      </c>
      <c r="AK48" s="3" t="s">
        <v>61</v>
      </c>
      <c r="AL48" s="3" t="s">
        <v>73</v>
      </c>
      <c r="AM48" s="3" t="s">
        <v>74</v>
      </c>
      <c r="AN48" s="3" t="s">
        <v>532</v>
      </c>
      <c r="AO48" s="3" t="s">
        <v>533</v>
      </c>
      <c r="AP48" s="3" t="s">
        <v>534</v>
      </c>
      <c r="AQ48" s="3">
        <v>117000000</v>
      </c>
      <c r="AR48" s="3" t="s">
        <v>78</v>
      </c>
      <c r="AS48" s="3" t="s">
        <v>79</v>
      </c>
      <c r="AT48" s="3" t="s">
        <v>80</v>
      </c>
      <c r="AU48" s="4">
        <v>45616.739838958332</v>
      </c>
      <c r="AV48" s="3" t="s">
        <v>63</v>
      </c>
    </row>
    <row r="49" spans="1:48" x14ac:dyDescent="0.25">
      <c r="A49" s="3" t="s">
        <v>535</v>
      </c>
      <c r="B49" s="3" t="s">
        <v>536</v>
      </c>
      <c r="C49" s="3" t="s">
        <v>145</v>
      </c>
      <c r="D49" s="3" t="s">
        <v>259</v>
      </c>
      <c r="E49" s="3" t="s">
        <v>537</v>
      </c>
      <c r="F49" s="3" t="str">
        <f t="shared" si="0"/>
        <v>Flor Angela Gomez Urquijo</v>
      </c>
      <c r="G49" s="3" t="s">
        <v>538</v>
      </c>
      <c r="H49" s="3" t="s">
        <v>53</v>
      </c>
      <c r="I49" s="3">
        <v>23994801</v>
      </c>
      <c r="J49" s="3" t="s">
        <v>54</v>
      </c>
      <c r="K49" s="3">
        <v>1300000</v>
      </c>
      <c r="L49" s="3" t="s">
        <v>55</v>
      </c>
      <c r="M49" s="3" t="s">
        <v>56</v>
      </c>
      <c r="N49" s="3" t="s">
        <v>57</v>
      </c>
      <c r="O49" s="3" t="s">
        <v>58</v>
      </c>
      <c r="P49" s="3" t="s">
        <v>59</v>
      </c>
      <c r="Q49" s="3" t="s">
        <v>539</v>
      </c>
      <c r="R49" s="3" t="s">
        <v>61</v>
      </c>
      <c r="S49" s="3" t="s">
        <v>62</v>
      </c>
      <c r="T49" s="3" t="s">
        <v>72</v>
      </c>
      <c r="U49" s="3" t="s">
        <v>61</v>
      </c>
      <c r="V49" s="3" t="s">
        <v>63</v>
      </c>
      <c r="W49" s="3">
        <v>3142293313</v>
      </c>
      <c r="X49" s="3" t="s">
        <v>540</v>
      </c>
      <c r="Y49" s="3" t="s">
        <v>484</v>
      </c>
      <c r="Z49" s="3" t="s">
        <v>66</v>
      </c>
      <c r="AA49" s="3" t="s">
        <v>541</v>
      </c>
      <c r="AB49" s="3" t="s">
        <v>61</v>
      </c>
      <c r="AC49" s="3" t="s">
        <v>68</v>
      </c>
      <c r="AD49" s="3" t="s">
        <v>59</v>
      </c>
      <c r="AE49" s="3" t="s">
        <v>542</v>
      </c>
      <c r="AF49" s="3" t="s">
        <v>301</v>
      </c>
      <c r="AG49" s="3">
        <v>70000000</v>
      </c>
      <c r="AH49" s="3" t="s">
        <v>61</v>
      </c>
      <c r="AI49" s="3" t="s">
        <v>72</v>
      </c>
      <c r="AJ49" s="3" t="s">
        <v>63</v>
      </c>
      <c r="AK49" s="3" t="s">
        <v>61</v>
      </c>
      <c r="AL49" s="3" t="s">
        <v>73</v>
      </c>
      <c r="AM49" s="3" t="s">
        <v>74</v>
      </c>
      <c r="AN49" s="3" t="s">
        <v>543</v>
      </c>
      <c r="AO49" s="3" t="s">
        <v>544</v>
      </c>
      <c r="AP49" s="3" t="s">
        <v>545</v>
      </c>
      <c r="AQ49" s="3">
        <v>195000000</v>
      </c>
      <c r="AR49" s="3" t="s">
        <v>78</v>
      </c>
      <c r="AS49" s="3" t="s">
        <v>79</v>
      </c>
      <c r="AT49" s="3" t="s">
        <v>80</v>
      </c>
      <c r="AU49" s="4">
        <v>45617.689904039347</v>
      </c>
      <c r="AV49" s="3" t="s">
        <v>63</v>
      </c>
    </row>
    <row r="50" spans="1:48" x14ac:dyDescent="0.25">
      <c r="A50" s="3" t="s">
        <v>546</v>
      </c>
      <c r="B50" s="3" t="s">
        <v>547</v>
      </c>
      <c r="C50" s="3" t="s">
        <v>63</v>
      </c>
      <c r="D50" s="3" t="s">
        <v>548</v>
      </c>
      <c r="E50" s="3" t="s">
        <v>549</v>
      </c>
      <c r="F50" s="3" t="str">
        <f t="shared" si="0"/>
        <v>Hugo - Huertas Naranjo</v>
      </c>
      <c r="G50" s="3" t="s">
        <v>550</v>
      </c>
      <c r="H50" s="3" t="s">
        <v>53</v>
      </c>
      <c r="I50" s="3">
        <v>1012319451</v>
      </c>
      <c r="J50" s="3" t="s">
        <v>54</v>
      </c>
      <c r="K50" s="3">
        <v>1715263</v>
      </c>
      <c r="L50" s="3" t="s">
        <v>55</v>
      </c>
      <c r="M50" s="3" t="s">
        <v>230</v>
      </c>
      <c r="N50" s="3" t="s">
        <v>86</v>
      </c>
      <c r="O50" s="3" t="s">
        <v>58</v>
      </c>
      <c r="P50" s="3" t="s">
        <v>59</v>
      </c>
      <c r="Q50" s="3" t="s">
        <v>551</v>
      </c>
      <c r="R50" s="3" t="s">
        <v>61</v>
      </c>
      <c r="S50" s="3" t="s">
        <v>88</v>
      </c>
      <c r="T50" s="3" t="s">
        <v>61</v>
      </c>
      <c r="U50" s="3" t="s">
        <v>61</v>
      </c>
      <c r="V50" s="3" t="s">
        <v>63</v>
      </c>
      <c r="W50" s="3">
        <v>3216321982</v>
      </c>
      <c r="X50" s="3" t="s">
        <v>552</v>
      </c>
      <c r="Y50" s="3" t="s">
        <v>484</v>
      </c>
      <c r="Z50" s="3" t="s">
        <v>66</v>
      </c>
      <c r="AA50" s="3" t="s">
        <v>91</v>
      </c>
      <c r="AB50" s="3" t="s">
        <v>61</v>
      </c>
      <c r="AC50" s="3" t="s">
        <v>68</v>
      </c>
      <c r="AD50" s="3" t="s">
        <v>132</v>
      </c>
      <c r="AE50" s="3" t="s">
        <v>553</v>
      </c>
      <c r="AF50" s="3" t="s">
        <v>301</v>
      </c>
      <c r="AG50" s="3">
        <v>106000000</v>
      </c>
      <c r="AH50" s="3" t="s">
        <v>72</v>
      </c>
      <c r="AI50" s="3" t="s">
        <v>72</v>
      </c>
      <c r="AJ50" s="3" t="s">
        <v>63</v>
      </c>
      <c r="AK50" s="3" t="s">
        <v>61</v>
      </c>
      <c r="AL50" s="3" t="s">
        <v>73</v>
      </c>
      <c r="AM50" s="3" t="s">
        <v>74</v>
      </c>
      <c r="AN50" s="3" t="s">
        <v>543</v>
      </c>
      <c r="AO50" s="3" t="s">
        <v>544</v>
      </c>
      <c r="AP50" s="3" t="s">
        <v>554</v>
      </c>
      <c r="AQ50" s="3">
        <v>195000000</v>
      </c>
      <c r="AR50" s="3" t="s">
        <v>78</v>
      </c>
      <c r="AS50" s="3" t="s">
        <v>79</v>
      </c>
      <c r="AT50" s="3" t="s">
        <v>80</v>
      </c>
      <c r="AU50" s="4">
        <v>45617.729933946757</v>
      </c>
      <c r="AV50" s="3" t="s">
        <v>63</v>
      </c>
    </row>
    <row r="51" spans="1:48" x14ac:dyDescent="0.25">
      <c r="A51" s="3" t="s">
        <v>555</v>
      </c>
      <c r="B51" s="3" t="s">
        <v>556</v>
      </c>
      <c r="C51" s="3" t="s">
        <v>557</v>
      </c>
      <c r="D51" s="3" t="s">
        <v>558</v>
      </c>
      <c r="E51" s="3" t="s">
        <v>526</v>
      </c>
      <c r="F51" s="3" t="str">
        <f t="shared" si="0"/>
        <v>Maria	 Elisa Poveda Ortiz</v>
      </c>
      <c r="G51" s="3" t="s">
        <v>559</v>
      </c>
      <c r="H51" s="3" t="s">
        <v>53</v>
      </c>
      <c r="I51" s="3">
        <v>52312501</v>
      </c>
      <c r="J51" s="3" t="s">
        <v>54</v>
      </c>
      <c r="K51" s="3">
        <v>1800000</v>
      </c>
      <c r="L51" s="3" t="s">
        <v>55</v>
      </c>
      <c r="M51" s="3" t="s">
        <v>56</v>
      </c>
      <c r="N51" s="3" t="s">
        <v>57</v>
      </c>
      <c r="O51" s="3" t="s">
        <v>58</v>
      </c>
      <c r="P51" s="3" t="s">
        <v>59</v>
      </c>
      <c r="Q51" s="3" t="s">
        <v>560</v>
      </c>
      <c r="R51" s="3" t="s">
        <v>61</v>
      </c>
      <c r="S51" s="3" t="s">
        <v>62</v>
      </c>
      <c r="T51" s="3" t="s">
        <v>72</v>
      </c>
      <c r="U51" s="3" t="s">
        <v>61</v>
      </c>
      <c r="V51" s="3" t="s">
        <v>63</v>
      </c>
      <c r="W51" s="3">
        <v>3043370100</v>
      </c>
      <c r="X51" s="3" t="s">
        <v>561</v>
      </c>
      <c r="Y51" s="3" t="s">
        <v>484</v>
      </c>
      <c r="Z51" s="3" t="s">
        <v>66</v>
      </c>
      <c r="AA51" s="3" t="s">
        <v>91</v>
      </c>
      <c r="AB51" s="3" t="s">
        <v>61</v>
      </c>
      <c r="AC51" s="3" t="s">
        <v>68</v>
      </c>
      <c r="AD51" s="3" t="s">
        <v>93</v>
      </c>
      <c r="AE51" s="3" t="s">
        <v>562</v>
      </c>
      <c r="AF51" s="3" t="s">
        <v>291</v>
      </c>
      <c r="AG51" s="3">
        <v>128000000</v>
      </c>
      <c r="AH51" s="3" t="s">
        <v>72</v>
      </c>
      <c r="AI51" s="3" t="s">
        <v>72</v>
      </c>
      <c r="AJ51" s="3" t="s">
        <v>63</v>
      </c>
      <c r="AK51" s="3" t="s">
        <v>61</v>
      </c>
      <c r="AL51" s="3" t="s">
        <v>73</v>
      </c>
      <c r="AM51" s="3" t="s">
        <v>74</v>
      </c>
      <c r="AN51" s="3" t="s">
        <v>543</v>
      </c>
      <c r="AO51" s="3" t="s">
        <v>544</v>
      </c>
      <c r="AP51" s="3" t="s">
        <v>563</v>
      </c>
      <c r="AQ51" s="3">
        <v>195000000</v>
      </c>
      <c r="AR51" s="3" t="s">
        <v>78</v>
      </c>
      <c r="AS51" s="3" t="s">
        <v>79</v>
      </c>
      <c r="AT51" s="3" t="s">
        <v>80</v>
      </c>
      <c r="AU51" s="4">
        <v>45617.737565578704</v>
      </c>
      <c r="AV51" s="3" t="s">
        <v>63</v>
      </c>
    </row>
  </sheetData>
  <conditionalFormatting sqref="I1">
    <cfRule type="duplicateValues" dxfId="22" priority="1"/>
    <cfRule type="duplicateValues" dxfId="21" priority="2"/>
    <cfRule type="duplicateValues" dxfId="20" priority="3"/>
    <cfRule type="duplicateValues" dxfId="19" priority="4"/>
    <cfRule type="duplicateValues" dxfId="18" priority="5"/>
    <cfRule type="duplicateValues" dxfId="17" priority="6"/>
    <cfRule type="duplicateValues" dxfId="16" priority="7"/>
  </conditionalFormatting>
  <conditionalFormatting sqref="I2:I51">
    <cfRule type="duplicateValues" dxfId="15" priority="8"/>
    <cfRule type="duplicateValues" dxfId="14" priority="9"/>
    <cfRule type="duplicateValues" dxfId="13" priority="10"/>
    <cfRule type="duplicateValues" dxfId="12" priority="11"/>
    <cfRule type="duplicateValues" dxfId="11" priority="12"/>
    <cfRule type="duplicateValues" dxfId="10" priority="13"/>
    <cfRule type="duplicateValues" dxfId="9" priority="14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4C7CC-1068-4C12-BB0D-AFAC84FEE6BA}">
  <dimension ref="A1:I53"/>
  <sheetViews>
    <sheetView tabSelected="1" workbookViewId="0">
      <selection activeCell="B2" sqref="B2:B51"/>
    </sheetView>
  </sheetViews>
  <sheetFormatPr baseColWidth="10" defaultRowHeight="15" x14ac:dyDescent="0.25"/>
  <cols>
    <col min="1" max="1" width="6.5703125" style="8" customWidth="1"/>
    <col min="2" max="2" width="12.7109375" style="8" customWidth="1"/>
    <col min="3" max="3" width="25.85546875" style="8" bestFit="1" customWidth="1"/>
    <col min="4" max="4" width="23" style="17" customWidth="1"/>
    <col min="5" max="5" width="23.42578125" style="17" customWidth="1"/>
    <col min="6" max="6" width="24" style="8" customWidth="1"/>
    <col min="7" max="7" width="16.7109375" style="8" customWidth="1"/>
    <col min="8" max="8" width="14.85546875" style="8" customWidth="1"/>
    <col min="9" max="9" width="11.7109375" style="8" bestFit="1" customWidth="1"/>
    <col min="10" max="16384" width="11.42578125" style="8"/>
  </cols>
  <sheetData>
    <row r="1" spans="1:8" ht="42.75" customHeight="1" x14ac:dyDescent="0.25">
      <c r="A1" s="5" t="s">
        <v>564</v>
      </c>
      <c r="B1" s="6" t="s">
        <v>7</v>
      </c>
      <c r="C1" s="6" t="s">
        <v>565</v>
      </c>
      <c r="D1" s="6" t="s">
        <v>566</v>
      </c>
      <c r="E1" s="6" t="s">
        <v>39</v>
      </c>
      <c r="F1" s="6" t="s">
        <v>567</v>
      </c>
      <c r="G1" s="6" t="s">
        <v>23</v>
      </c>
      <c r="H1" s="7" t="s">
        <v>568</v>
      </c>
    </row>
    <row r="2" spans="1:8" ht="19.5" x14ac:dyDescent="0.25">
      <c r="A2" s="9">
        <v>1</v>
      </c>
      <c r="B2" s="10">
        <v>1020716816</v>
      </c>
      <c r="C2" s="10" t="s">
        <v>575</v>
      </c>
      <c r="D2" s="10" t="s">
        <v>75</v>
      </c>
      <c r="E2" s="10" t="s">
        <v>76</v>
      </c>
      <c r="F2" s="10" t="s">
        <v>77</v>
      </c>
      <c r="G2" s="10" t="s">
        <v>571</v>
      </c>
      <c r="H2" s="11">
        <v>15600000</v>
      </c>
    </row>
    <row r="3" spans="1:8" ht="19.5" x14ac:dyDescent="0.25">
      <c r="A3" s="9">
        <v>2</v>
      </c>
      <c r="B3" s="10">
        <v>79504284</v>
      </c>
      <c r="C3" s="10" t="s">
        <v>576</v>
      </c>
      <c r="D3" s="10" t="s">
        <v>96</v>
      </c>
      <c r="E3" s="10" t="s">
        <v>97</v>
      </c>
      <c r="F3" s="10" t="s">
        <v>98</v>
      </c>
      <c r="G3" s="10" t="s">
        <v>570</v>
      </c>
      <c r="H3" s="11">
        <v>15600000</v>
      </c>
    </row>
    <row r="4" spans="1:8" ht="19.5" x14ac:dyDescent="0.25">
      <c r="A4" s="9">
        <v>3</v>
      </c>
      <c r="B4" s="10">
        <v>1233906757</v>
      </c>
      <c r="C4" s="10" t="s">
        <v>577</v>
      </c>
      <c r="D4" s="10" t="s">
        <v>96</v>
      </c>
      <c r="E4" s="10" t="s">
        <v>97</v>
      </c>
      <c r="F4" s="10" t="s">
        <v>108</v>
      </c>
      <c r="G4" s="10" t="s">
        <v>570</v>
      </c>
      <c r="H4" s="11">
        <v>15600000</v>
      </c>
    </row>
    <row r="5" spans="1:8" x14ac:dyDescent="0.25">
      <c r="A5" s="9">
        <v>4</v>
      </c>
      <c r="B5" s="10">
        <v>1023863891</v>
      </c>
      <c r="C5" s="10" t="s">
        <v>578</v>
      </c>
      <c r="D5" s="10" t="s">
        <v>121</v>
      </c>
      <c r="E5" s="10" t="s">
        <v>122</v>
      </c>
      <c r="F5" s="10" t="s">
        <v>123</v>
      </c>
      <c r="G5" s="10" t="s">
        <v>569</v>
      </c>
      <c r="H5" s="11">
        <v>15600000</v>
      </c>
    </row>
    <row r="6" spans="1:8" ht="19.5" x14ac:dyDescent="0.25">
      <c r="A6" s="9">
        <v>5</v>
      </c>
      <c r="B6" s="10">
        <v>1007029469</v>
      </c>
      <c r="C6" s="10" t="s">
        <v>579</v>
      </c>
      <c r="D6" s="10" t="s">
        <v>96</v>
      </c>
      <c r="E6" s="10" t="s">
        <v>97</v>
      </c>
      <c r="F6" s="10" t="s">
        <v>134</v>
      </c>
      <c r="G6" s="10" t="s">
        <v>570</v>
      </c>
      <c r="H6" s="11">
        <v>15600000</v>
      </c>
    </row>
    <row r="7" spans="1:8" ht="19.5" x14ac:dyDescent="0.25">
      <c r="A7" s="9">
        <v>6</v>
      </c>
      <c r="B7" s="10">
        <v>1019134099</v>
      </c>
      <c r="C7" s="10" t="s">
        <v>580</v>
      </c>
      <c r="D7" s="10" t="s">
        <v>96</v>
      </c>
      <c r="E7" s="10" t="s">
        <v>97</v>
      </c>
      <c r="F7" s="10" t="s">
        <v>143</v>
      </c>
      <c r="G7" s="10" t="s">
        <v>570</v>
      </c>
      <c r="H7" s="11">
        <v>15600000</v>
      </c>
    </row>
    <row r="8" spans="1:8" ht="19.5" x14ac:dyDescent="0.25">
      <c r="A8" s="9">
        <v>7</v>
      </c>
      <c r="B8" s="10">
        <v>52782859</v>
      </c>
      <c r="C8" s="10" t="s">
        <v>581</v>
      </c>
      <c r="D8" s="10" t="s">
        <v>96</v>
      </c>
      <c r="E8" s="10" t="s">
        <v>97</v>
      </c>
      <c r="F8" s="10" t="s">
        <v>153</v>
      </c>
      <c r="G8" s="10" t="s">
        <v>570</v>
      </c>
      <c r="H8" s="11">
        <v>15600000</v>
      </c>
    </row>
    <row r="9" spans="1:8" ht="19.5" x14ac:dyDescent="0.25">
      <c r="A9" s="9">
        <v>8</v>
      </c>
      <c r="B9" s="10">
        <v>1026294372</v>
      </c>
      <c r="C9" s="10" t="s">
        <v>582</v>
      </c>
      <c r="D9" s="10" t="s">
        <v>96</v>
      </c>
      <c r="E9" s="10" t="s">
        <v>97</v>
      </c>
      <c r="F9" s="10" t="s">
        <v>163</v>
      </c>
      <c r="G9" s="10" t="s">
        <v>570</v>
      </c>
      <c r="H9" s="11">
        <v>15600000</v>
      </c>
    </row>
    <row r="10" spans="1:8" ht="19.5" x14ac:dyDescent="0.25">
      <c r="A10" s="9">
        <v>9</v>
      </c>
      <c r="B10" s="10">
        <v>12197786</v>
      </c>
      <c r="C10" s="10" t="s">
        <v>583</v>
      </c>
      <c r="D10" s="10" t="s">
        <v>96</v>
      </c>
      <c r="E10" s="10" t="s">
        <v>97</v>
      </c>
      <c r="F10" s="10" t="s">
        <v>174</v>
      </c>
      <c r="G10" s="10" t="s">
        <v>570</v>
      </c>
      <c r="H10" s="11">
        <v>15600000</v>
      </c>
    </row>
    <row r="11" spans="1:8" ht="19.5" x14ac:dyDescent="0.25">
      <c r="A11" s="9">
        <v>10</v>
      </c>
      <c r="B11" s="10">
        <v>1233891862</v>
      </c>
      <c r="C11" s="10" t="s">
        <v>584</v>
      </c>
      <c r="D11" s="10" t="s">
        <v>96</v>
      </c>
      <c r="E11" s="10" t="s">
        <v>97</v>
      </c>
      <c r="F11" s="10" t="s">
        <v>183</v>
      </c>
      <c r="G11" s="10" t="s">
        <v>570</v>
      </c>
      <c r="H11" s="11">
        <v>15600000</v>
      </c>
    </row>
    <row r="12" spans="1:8" ht="19.5" x14ac:dyDescent="0.25">
      <c r="A12" s="9">
        <v>11</v>
      </c>
      <c r="B12" s="10">
        <v>1019125252</v>
      </c>
      <c r="C12" s="10" t="s">
        <v>585</v>
      </c>
      <c r="D12" s="10" t="s">
        <v>96</v>
      </c>
      <c r="E12" s="10" t="s">
        <v>97</v>
      </c>
      <c r="F12" s="10" t="s">
        <v>193</v>
      </c>
      <c r="G12" s="10" t="s">
        <v>570</v>
      </c>
      <c r="H12" s="11">
        <v>15600000</v>
      </c>
    </row>
    <row r="13" spans="1:8" ht="19.5" x14ac:dyDescent="0.25">
      <c r="A13" s="9">
        <v>12</v>
      </c>
      <c r="B13" s="10">
        <v>1057736305</v>
      </c>
      <c r="C13" s="10" t="s">
        <v>586</v>
      </c>
      <c r="D13" s="10" t="s">
        <v>96</v>
      </c>
      <c r="E13" s="10" t="s">
        <v>97</v>
      </c>
      <c r="F13" s="10" t="s">
        <v>203</v>
      </c>
      <c r="G13" s="10" t="s">
        <v>570</v>
      </c>
      <c r="H13" s="11">
        <v>15600000</v>
      </c>
    </row>
    <row r="14" spans="1:8" ht="19.5" x14ac:dyDescent="0.25">
      <c r="A14" s="9">
        <v>13</v>
      </c>
      <c r="B14" s="10">
        <v>1010020875</v>
      </c>
      <c r="C14" s="10" t="s">
        <v>587</v>
      </c>
      <c r="D14" s="10" t="s">
        <v>96</v>
      </c>
      <c r="E14" s="10" t="s">
        <v>97</v>
      </c>
      <c r="F14" s="10" t="s">
        <v>214</v>
      </c>
      <c r="G14" s="10" t="s">
        <v>570</v>
      </c>
      <c r="H14" s="11">
        <v>15600000</v>
      </c>
    </row>
    <row r="15" spans="1:8" ht="19.5" x14ac:dyDescent="0.25">
      <c r="A15" s="9">
        <v>14</v>
      </c>
      <c r="B15" s="10">
        <v>1004695215</v>
      </c>
      <c r="C15" s="10" t="s">
        <v>588</v>
      </c>
      <c r="D15" s="10" t="s">
        <v>96</v>
      </c>
      <c r="E15" s="10" t="s">
        <v>97</v>
      </c>
      <c r="F15" s="10" t="s">
        <v>225</v>
      </c>
      <c r="G15" s="10" t="s">
        <v>570</v>
      </c>
      <c r="H15" s="11">
        <v>15600000</v>
      </c>
    </row>
    <row r="16" spans="1:8" ht="19.5" x14ac:dyDescent="0.25">
      <c r="A16" s="9">
        <v>15</v>
      </c>
      <c r="B16" s="10">
        <v>79963765</v>
      </c>
      <c r="C16" s="10" t="s">
        <v>589</v>
      </c>
      <c r="D16" s="10" t="s">
        <v>96</v>
      </c>
      <c r="E16" s="10" t="s">
        <v>97</v>
      </c>
      <c r="F16" s="10" t="s">
        <v>234</v>
      </c>
      <c r="G16" s="10" t="s">
        <v>570</v>
      </c>
      <c r="H16" s="11">
        <v>15600000</v>
      </c>
    </row>
    <row r="17" spans="1:8" ht="19.5" x14ac:dyDescent="0.25">
      <c r="A17" s="9">
        <v>16</v>
      </c>
      <c r="B17" s="10">
        <v>1006070259</v>
      </c>
      <c r="C17" s="10" t="s">
        <v>590</v>
      </c>
      <c r="D17" s="10" t="s">
        <v>96</v>
      </c>
      <c r="E17" s="10" t="s">
        <v>97</v>
      </c>
      <c r="F17" s="10" t="s">
        <v>245</v>
      </c>
      <c r="G17" s="10" t="s">
        <v>570</v>
      </c>
      <c r="H17" s="11">
        <v>15600000</v>
      </c>
    </row>
    <row r="18" spans="1:8" ht="19.5" x14ac:dyDescent="0.25">
      <c r="A18" s="9">
        <v>17</v>
      </c>
      <c r="B18" s="10">
        <v>1019051267</v>
      </c>
      <c r="C18" s="10" t="s">
        <v>591</v>
      </c>
      <c r="D18" s="10" t="s">
        <v>96</v>
      </c>
      <c r="E18" s="10" t="s">
        <v>97</v>
      </c>
      <c r="F18" s="10" t="s">
        <v>255</v>
      </c>
      <c r="G18" s="10" t="s">
        <v>570</v>
      </c>
      <c r="H18" s="11">
        <v>15600000</v>
      </c>
    </row>
    <row r="19" spans="1:8" ht="19.5" x14ac:dyDescent="0.25">
      <c r="A19" s="9">
        <v>18</v>
      </c>
      <c r="B19" s="10">
        <v>1014220362</v>
      </c>
      <c r="C19" s="10" t="s">
        <v>592</v>
      </c>
      <c r="D19" s="10" t="s">
        <v>96</v>
      </c>
      <c r="E19" s="10" t="s">
        <v>97</v>
      </c>
      <c r="F19" s="10" t="s">
        <v>264</v>
      </c>
      <c r="G19" s="10" t="s">
        <v>570</v>
      </c>
      <c r="H19" s="11">
        <v>15600000</v>
      </c>
    </row>
    <row r="20" spans="1:8" ht="19.5" x14ac:dyDescent="0.25">
      <c r="A20" s="9">
        <v>19</v>
      </c>
      <c r="B20" s="10">
        <v>1080933439</v>
      </c>
      <c r="C20" s="10" t="s">
        <v>593</v>
      </c>
      <c r="D20" s="10" t="s">
        <v>96</v>
      </c>
      <c r="E20" s="10" t="s">
        <v>97</v>
      </c>
      <c r="F20" s="10" t="s">
        <v>273</v>
      </c>
      <c r="G20" s="10" t="s">
        <v>570</v>
      </c>
      <c r="H20" s="11">
        <v>15600000</v>
      </c>
    </row>
    <row r="21" spans="1:8" ht="19.5" x14ac:dyDescent="0.25">
      <c r="A21" s="9">
        <v>20</v>
      </c>
      <c r="B21" s="10">
        <v>19767460</v>
      </c>
      <c r="C21" s="10" t="s">
        <v>594</v>
      </c>
      <c r="D21" s="10" t="s">
        <v>96</v>
      </c>
      <c r="E21" s="10" t="s">
        <v>97</v>
      </c>
      <c r="F21" s="10" t="s">
        <v>282</v>
      </c>
      <c r="G21" s="10" t="s">
        <v>570</v>
      </c>
      <c r="H21" s="11">
        <v>15600000</v>
      </c>
    </row>
    <row r="22" spans="1:8" ht="19.5" x14ac:dyDescent="0.25">
      <c r="A22" s="9">
        <v>21</v>
      </c>
      <c r="B22" s="10">
        <v>1010185974</v>
      </c>
      <c r="C22" s="10" t="s">
        <v>595</v>
      </c>
      <c r="D22" s="10" t="s">
        <v>96</v>
      </c>
      <c r="E22" s="10" t="s">
        <v>97</v>
      </c>
      <c r="F22" s="10" t="s">
        <v>292</v>
      </c>
      <c r="G22" s="10" t="s">
        <v>570</v>
      </c>
      <c r="H22" s="11">
        <v>15600000</v>
      </c>
    </row>
    <row r="23" spans="1:8" ht="19.5" x14ac:dyDescent="0.25">
      <c r="A23" s="9">
        <v>22</v>
      </c>
      <c r="B23" s="10">
        <v>1019067530</v>
      </c>
      <c r="C23" s="10" t="s">
        <v>596</v>
      </c>
      <c r="D23" s="10" t="s">
        <v>96</v>
      </c>
      <c r="E23" s="10" t="s">
        <v>97</v>
      </c>
      <c r="F23" s="10" t="s">
        <v>302</v>
      </c>
      <c r="G23" s="10" t="s">
        <v>570</v>
      </c>
      <c r="H23" s="11">
        <v>15600000</v>
      </c>
    </row>
    <row r="24" spans="1:8" ht="19.5" x14ac:dyDescent="0.25">
      <c r="A24" s="9">
        <v>23</v>
      </c>
      <c r="B24" s="10">
        <v>1070980812</v>
      </c>
      <c r="C24" s="10" t="s">
        <v>597</v>
      </c>
      <c r="D24" s="10" t="s">
        <v>96</v>
      </c>
      <c r="E24" s="10" t="s">
        <v>97</v>
      </c>
      <c r="F24" s="10" t="s">
        <v>312</v>
      </c>
      <c r="G24" s="10" t="s">
        <v>570</v>
      </c>
      <c r="H24" s="11">
        <v>15600000</v>
      </c>
    </row>
    <row r="25" spans="1:8" ht="19.5" x14ac:dyDescent="0.25">
      <c r="A25" s="9">
        <v>24</v>
      </c>
      <c r="B25" s="10">
        <v>1000147998</v>
      </c>
      <c r="C25" s="10" t="s">
        <v>598</v>
      </c>
      <c r="D25" s="10" t="s">
        <v>96</v>
      </c>
      <c r="E25" s="10" t="s">
        <v>97</v>
      </c>
      <c r="F25" s="10" t="s">
        <v>322</v>
      </c>
      <c r="G25" s="10" t="s">
        <v>570</v>
      </c>
      <c r="H25" s="11">
        <v>15600000</v>
      </c>
    </row>
    <row r="26" spans="1:8" ht="19.5" x14ac:dyDescent="0.25">
      <c r="A26" s="9">
        <v>25</v>
      </c>
      <c r="B26" s="10">
        <v>1019150122</v>
      </c>
      <c r="C26" s="10" t="s">
        <v>599</v>
      </c>
      <c r="D26" s="10" t="s">
        <v>96</v>
      </c>
      <c r="E26" s="10" t="s">
        <v>97</v>
      </c>
      <c r="F26" s="10" t="s">
        <v>331</v>
      </c>
      <c r="G26" s="10" t="s">
        <v>570</v>
      </c>
      <c r="H26" s="11">
        <v>15600000</v>
      </c>
    </row>
    <row r="27" spans="1:8" ht="19.5" x14ac:dyDescent="0.25">
      <c r="A27" s="9">
        <v>26</v>
      </c>
      <c r="B27" s="10">
        <v>1018417470</v>
      </c>
      <c r="C27" s="10" t="s">
        <v>600</v>
      </c>
      <c r="D27" s="10" t="s">
        <v>96</v>
      </c>
      <c r="E27" s="10" t="s">
        <v>97</v>
      </c>
      <c r="F27" s="10" t="s">
        <v>341</v>
      </c>
      <c r="G27" s="10" t="s">
        <v>570</v>
      </c>
      <c r="H27" s="11">
        <v>15600000</v>
      </c>
    </row>
    <row r="28" spans="1:8" ht="19.5" x14ac:dyDescent="0.25">
      <c r="A28" s="9">
        <v>27</v>
      </c>
      <c r="B28" s="10">
        <v>1052386437</v>
      </c>
      <c r="C28" s="10" t="s">
        <v>601</v>
      </c>
      <c r="D28" s="10" t="s">
        <v>96</v>
      </c>
      <c r="E28" s="10" t="s">
        <v>97</v>
      </c>
      <c r="F28" s="10" t="s">
        <v>352</v>
      </c>
      <c r="G28" s="10" t="s">
        <v>570</v>
      </c>
      <c r="H28" s="11">
        <v>15600000</v>
      </c>
    </row>
    <row r="29" spans="1:8" ht="19.5" x14ac:dyDescent="0.25">
      <c r="A29" s="9">
        <v>28</v>
      </c>
      <c r="B29" s="10">
        <v>1070923364</v>
      </c>
      <c r="C29" s="10" t="s">
        <v>602</v>
      </c>
      <c r="D29" s="10" t="s">
        <v>96</v>
      </c>
      <c r="E29" s="10" t="s">
        <v>97</v>
      </c>
      <c r="F29" s="10" t="s">
        <v>360</v>
      </c>
      <c r="G29" s="10" t="s">
        <v>570</v>
      </c>
      <c r="H29" s="11">
        <v>15600000</v>
      </c>
    </row>
    <row r="30" spans="1:8" ht="19.5" x14ac:dyDescent="0.25">
      <c r="A30" s="9">
        <v>29</v>
      </c>
      <c r="B30" s="10">
        <v>1032491171</v>
      </c>
      <c r="C30" s="10" t="s">
        <v>603</v>
      </c>
      <c r="D30" s="10" t="s">
        <v>96</v>
      </c>
      <c r="E30" s="10" t="s">
        <v>97</v>
      </c>
      <c r="F30" s="10" t="s">
        <v>369</v>
      </c>
      <c r="G30" s="10" t="s">
        <v>570</v>
      </c>
      <c r="H30" s="11">
        <v>15600000</v>
      </c>
    </row>
    <row r="31" spans="1:8" ht="19.5" x14ac:dyDescent="0.25">
      <c r="A31" s="9">
        <v>30</v>
      </c>
      <c r="B31" s="10">
        <v>1007514437</v>
      </c>
      <c r="C31" s="10" t="s">
        <v>604</v>
      </c>
      <c r="D31" s="10" t="s">
        <v>96</v>
      </c>
      <c r="E31" s="10" t="s">
        <v>97</v>
      </c>
      <c r="F31" s="10" t="s">
        <v>379</v>
      </c>
      <c r="G31" s="10" t="s">
        <v>570</v>
      </c>
      <c r="H31" s="11">
        <v>15600000</v>
      </c>
    </row>
    <row r="32" spans="1:8" ht="19.5" x14ac:dyDescent="0.25">
      <c r="A32" s="9">
        <v>31</v>
      </c>
      <c r="B32" s="10">
        <v>52457590</v>
      </c>
      <c r="C32" s="10" t="s">
        <v>605</v>
      </c>
      <c r="D32" s="10" t="s">
        <v>96</v>
      </c>
      <c r="E32" s="10" t="s">
        <v>97</v>
      </c>
      <c r="F32" s="10" t="s">
        <v>389</v>
      </c>
      <c r="G32" s="10" t="s">
        <v>570</v>
      </c>
      <c r="H32" s="11">
        <v>15600000</v>
      </c>
    </row>
    <row r="33" spans="1:8" ht="19.5" x14ac:dyDescent="0.25">
      <c r="A33" s="9">
        <v>32</v>
      </c>
      <c r="B33" s="10">
        <v>1019103610</v>
      </c>
      <c r="C33" s="10" t="s">
        <v>606</v>
      </c>
      <c r="D33" s="10" t="s">
        <v>96</v>
      </c>
      <c r="E33" s="10" t="s">
        <v>97</v>
      </c>
      <c r="F33" s="10" t="s">
        <v>397</v>
      </c>
      <c r="G33" s="10" t="s">
        <v>570</v>
      </c>
      <c r="H33" s="11">
        <v>15600000</v>
      </c>
    </row>
    <row r="34" spans="1:8" ht="19.5" x14ac:dyDescent="0.25">
      <c r="A34" s="9">
        <v>33</v>
      </c>
      <c r="B34" s="10">
        <v>1032495302</v>
      </c>
      <c r="C34" s="10" t="s">
        <v>607</v>
      </c>
      <c r="D34" s="10" t="s">
        <v>96</v>
      </c>
      <c r="E34" s="10" t="s">
        <v>97</v>
      </c>
      <c r="F34" s="10" t="s">
        <v>407</v>
      </c>
      <c r="G34" s="10" t="s">
        <v>570</v>
      </c>
      <c r="H34" s="11">
        <v>15600000</v>
      </c>
    </row>
    <row r="35" spans="1:8" ht="19.5" x14ac:dyDescent="0.25">
      <c r="A35" s="9">
        <v>34</v>
      </c>
      <c r="B35" s="10">
        <v>1007535273</v>
      </c>
      <c r="C35" s="10" t="s">
        <v>608</v>
      </c>
      <c r="D35" s="10" t="s">
        <v>96</v>
      </c>
      <c r="E35" s="10" t="s">
        <v>97</v>
      </c>
      <c r="F35" s="10" t="s">
        <v>416</v>
      </c>
      <c r="G35" s="10" t="s">
        <v>570</v>
      </c>
      <c r="H35" s="11">
        <v>15600000</v>
      </c>
    </row>
    <row r="36" spans="1:8" ht="19.5" x14ac:dyDescent="0.25">
      <c r="A36" s="9">
        <v>35</v>
      </c>
      <c r="B36" s="10">
        <v>1022427205</v>
      </c>
      <c r="C36" s="10" t="s">
        <v>609</v>
      </c>
      <c r="D36" s="10" t="s">
        <v>96</v>
      </c>
      <c r="E36" s="10" t="s">
        <v>97</v>
      </c>
      <c r="F36" s="10" t="s">
        <v>423</v>
      </c>
      <c r="G36" s="10" t="s">
        <v>570</v>
      </c>
      <c r="H36" s="11">
        <v>15600000</v>
      </c>
    </row>
    <row r="37" spans="1:8" ht="19.5" x14ac:dyDescent="0.25">
      <c r="A37" s="9">
        <v>36</v>
      </c>
      <c r="B37" s="10">
        <v>1000457534</v>
      </c>
      <c r="C37" s="10" t="s">
        <v>610</v>
      </c>
      <c r="D37" s="10" t="s">
        <v>96</v>
      </c>
      <c r="E37" s="10" t="s">
        <v>97</v>
      </c>
      <c r="F37" s="10" t="s">
        <v>433</v>
      </c>
      <c r="G37" s="10" t="s">
        <v>570</v>
      </c>
      <c r="H37" s="11">
        <v>15600000</v>
      </c>
    </row>
    <row r="38" spans="1:8" ht="19.5" x14ac:dyDescent="0.25">
      <c r="A38" s="9">
        <v>37</v>
      </c>
      <c r="B38" s="10">
        <v>1020740379</v>
      </c>
      <c r="C38" s="10" t="s">
        <v>611</v>
      </c>
      <c r="D38" s="10" t="s">
        <v>96</v>
      </c>
      <c r="E38" s="10" t="s">
        <v>97</v>
      </c>
      <c r="F38" s="10" t="s">
        <v>442</v>
      </c>
      <c r="G38" s="10" t="s">
        <v>570</v>
      </c>
      <c r="H38" s="11">
        <v>15600000</v>
      </c>
    </row>
    <row r="39" spans="1:8" ht="19.5" x14ac:dyDescent="0.25">
      <c r="A39" s="9">
        <v>38</v>
      </c>
      <c r="B39" s="10">
        <v>1019003716</v>
      </c>
      <c r="C39" s="10" t="s">
        <v>612</v>
      </c>
      <c r="D39" s="10" t="s">
        <v>96</v>
      </c>
      <c r="E39" s="10" t="s">
        <v>97</v>
      </c>
      <c r="F39" s="10" t="s">
        <v>451</v>
      </c>
      <c r="G39" s="10" t="s">
        <v>570</v>
      </c>
      <c r="H39" s="11">
        <v>15600000</v>
      </c>
    </row>
    <row r="40" spans="1:8" ht="19.5" x14ac:dyDescent="0.25">
      <c r="A40" s="9">
        <v>39</v>
      </c>
      <c r="B40" s="10">
        <v>1015411339</v>
      </c>
      <c r="C40" s="10" t="s">
        <v>613</v>
      </c>
      <c r="D40" s="10" t="s">
        <v>96</v>
      </c>
      <c r="E40" s="10" t="s">
        <v>97</v>
      </c>
      <c r="F40" s="10" t="s">
        <v>460</v>
      </c>
      <c r="G40" s="10" t="s">
        <v>570</v>
      </c>
      <c r="H40" s="11">
        <v>15600000</v>
      </c>
    </row>
    <row r="41" spans="1:8" ht="19.5" x14ac:dyDescent="0.25">
      <c r="A41" s="9">
        <v>40</v>
      </c>
      <c r="B41" s="10">
        <v>1233896488</v>
      </c>
      <c r="C41" s="10" t="s">
        <v>614</v>
      </c>
      <c r="D41" s="10" t="s">
        <v>96</v>
      </c>
      <c r="E41" s="10" t="s">
        <v>97</v>
      </c>
      <c r="F41" s="10" t="s">
        <v>469</v>
      </c>
      <c r="G41" s="10" t="s">
        <v>570</v>
      </c>
      <c r="H41" s="11">
        <v>15600000</v>
      </c>
    </row>
    <row r="42" spans="1:8" ht="19.5" x14ac:dyDescent="0.25">
      <c r="A42" s="9">
        <v>41</v>
      </c>
      <c r="B42" s="10">
        <v>1015449721</v>
      </c>
      <c r="C42" s="10" t="s">
        <v>615</v>
      </c>
      <c r="D42" s="10" t="s">
        <v>96</v>
      </c>
      <c r="E42" s="10" t="s">
        <v>97</v>
      </c>
      <c r="F42" s="10" t="s">
        <v>477</v>
      </c>
      <c r="G42" s="10" t="s">
        <v>570</v>
      </c>
      <c r="H42" s="11">
        <v>15600000</v>
      </c>
    </row>
    <row r="43" spans="1:8" ht="19.5" x14ac:dyDescent="0.25">
      <c r="A43" s="9">
        <v>42</v>
      </c>
      <c r="B43" s="10">
        <v>1024539392</v>
      </c>
      <c r="C43" s="10" t="s">
        <v>616</v>
      </c>
      <c r="D43" s="10" t="s">
        <v>486</v>
      </c>
      <c r="E43" s="10" t="s">
        <v>487</v>
      </c>
      <c r="F43" s="10" t="s">
        <v>488</v>
      </c>
      <c r="G43" s="10" t="s">
        <v>572</v>
      </c>
      <c r="H43" s="11">
        <v>15600000</v>
      </c>
    </row>
    <row r="44" spans="1:8" ht="19.5" x14ac:dyDescent="0.25">
      <c r="A44" s="9">
        <v>43</v>
      </c>
      <c r="B44" s="10">
        <v>52694607</v>
      </c>
      <c r="C44" s="10" t="s">
        <v>617</v>
      </c>
      <c r="D44" s="10" t="s">
        <v>96</v>
      </c>
      <c r="E44" s="10" t="s">
        <v>97</v>
      </c>
      <c r="F44" s="10" t="s">
        <v>496</v>
      </c>
      <c r="G44" s="10" t="s">
        <v>570</v>
      </c>
      <c r="H44" s="11">
        <v>15600000</v>
      </c>
    </row>
    <row r="45" spans="1:8" ht="19.5" x14ac:dyDescent="0.25">
      <c r="A45" s="9">
        <v>44</v>
      </c>
      <c r="B45" s="10">
        <v>52254433</v>
      </c>
      <c r="C45" s="10" t="s">
        <v>618</v>
      </c>
      <c r="D45" s="10" t="s">
        <v>96</v>
      </c>
      <c r="E45" s="10" t="s">
        <v>97</v>
      </c>
      <c r="F45" s="10" t="s">
        <v>504</v>
      </c>
      <c r="G45" s="10" t="s">
        <v>570</v>
      </c>
      <c r="H45" s="11">
        <v>15600000</v>
      </c>
    </row>
    <row r="46" spans="1:8" ht="19.5" x14ac:dyDescent="0.25">
      <c r="A46" s="9">
        <v>45</v>
      </c>
      <c r="B46" s="10">
        <v>1003335195</v>
      </c>
      <c r="C46" s="10" t="s">
        <v>619</v>
      </c>
      <c r="D46" s="10" t="s">
        <v>96</v>
      </c>
      <c r="E46" s="10" t="s">
        <v>97</v>
      </c>
      <c r="F46" s="10" t="s">
        <v>514</v>
      </c>
      <c r="G46" s="10" t="s">
        <v>570</v>
      </c>
      <c r="H46" s="11">
        <v>15600000</v>
      </c>
    </row>
    <row r="47" spans="1:8" ht="19.5" x14ac:dyDescent="0.25">
      <c r="A47" s="9">
        <v>46</v>
      </c>
      <c r="B47" s="10">
        <v>1019137189</v>
      </c>
      <c r="C47" s="10" t="s">
        <v>620</v>
      </c>
      <c r="D47" s="10" t="s">
        <v>96</v>
      </c>
      <c r="E47" s="10" t="s">
        <v>97</v>
      </c>
      <c r="F47" s="10" t="s">
        <v>523</v>
      </c>
      <c r="G47" s="10" t="s">
        <v>570</v>
      </c>
      <c r="H47" s="11">
        <v>15600000</v>
      </c>
    </row>
    <row r="48" spans="1:8" ht="29.25" x14ac:dyDescent="0.25">
      <c r="A48" s="9">
        <v>47</v>
      </c>
      <c r="B48" s="10">
        <v>1006070164</v>
      </c>
      <c r="C48" s="10" t="s">
        <v>621</v>
      </c>
      <c r="D48" s="10" t="s">
        <v>532</v>
      </c>
      <c r="E48" s="10" t="s">
        <v>533</v>
      </c>
      <c r="F48" s="10" t="s">
        <v>534</v>
      </c>
      <c r="G48" s="10" t="s">
        <v>573</v>
      </c>
      <c r="H48" s="11">
        <v>15600000</v>
      </c>
    </row>
    <row r="49" spans="1:9" x14ac:dyDescent="0.25">
      <c r="A49" s="9">
        <v>48</v>
      </c>
      <c r="B49" s="10">
        <v>23994801</v>
      </c>
      <c r="C49" s="10" t="s">
        <v>622</v>
      </c>
      <c r="D49" s="10" t="s">
        <v>543</v>
      </c>
      <c r="E49" s="10" t="s">
        <v>544</v>
      </c>
      <c r="F49" s="10" t="s">
        <v>545</v>
      </c>
      <c r="G49" s="10" t="s">
        <v>573</v>
      </c>
      <c r="H49" s="11">
        <v>15600000</v>
      </c>
    </row>
    <row r="50" spans="1:9" x14ac:dyDescent="0.25">
      <c r="A50" s="9">
        <v>49</v>
      </c>
      <c r="B50" s="10">
        <v>1012319451</v>
      </c>
      <c r="C50" s="10" t="s">
        <v>623</v>
      </c>
      <c r="D50" s="10" t="s">
        <v>543</v>
      </c>
      <c r="E50" s="10" t="s">
        <v>544</v>
      </c>
      <c r="F50" s="10" t="s">
        <v>554</v>
      </c>
      <c r="G50" s="10" t="s">
        <v>573</v>
      </c>
      <c r="H50" s="11">
        <v>15600000</v>
      </c>
    </row>
    <row r="51" spans="1:9" ht="15.75" thickBot="1" x14ac:dyDescent="0.3">
      <c r="A51" s="9">
        <v>50</v>
      </c>
      <c r="B51" s="10">
        <v>52312501</v>
      </c>
      <c r="C51" s="10" t="s">
        <v>624</v>
      </c>
      <c r="D51" s="10" t="s">
        <v>543</v>
      </c>
      <c r="E51" s="10" t="s">
        <v>544</v>
      </c>
      <c r="F51" s="10" t="s">
        <v>563</v>
      </c>
      <c r="G51" s="10" t="s">
        <v>573</v>
      </c>
      <c r="H51" s="11">
        <v>15600000</v>
      </c>
    </row>
    <row r="52" spans="1:9" ht="15.75" thickBot="1" x14ac:dyDescent="0.3">
      <c r="A52" s="18"/>
      <c r="B52" s="19"/>
      <c r="C52" s="19"/>
      <c r="D52" s="19"/>
      <c r="E52" s="19"/>
      <c r="F52" s="20"/>
      <c r="G52" s="12" t="s">
        <v>574</v>
      </c>
      <c r="H52" s="13">
        <f>SUM(H2:H51)</f>
        <v>780000000</v>
      </c>
      <c r="I52" s="14"/>
    </row>
    <row r="53" spans="1:9" x14ac:dyDescent="0.25">
      <c r="B53" s="15"/>
      <c r="C53" s="15"/>
      <c r="D53" s="16"/>
      <c r="E53" s="16"/>
      <c r="F53" s="15"/>
      <c r="G53" s="15"/>
      <c r="H53" s="15"/>
    </row>
  </sheetData>
  <mergeCells count="1">
    <mergeCell ref="A52:F52"/>
  </mergeCells>
  <conditionalFormatting sqref="B1">
    <cfRule type="duplicateValues" dxfId="8" priority="22"/>
    <cfRule type="duplicateValues" dxfId="7" priority="23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Yeny Andrea Pachon Alonso</dc:creator>
  <cp:lastModifiedBy>Yeny Andrea Pachon Alonso</cp:lastModifiedBy>
  <dcterms:created xsi:type="dcterms:W3CDTF">2024-12-12T04:21:30Z</dcterms:created>
  <dcterms:modified xsi:type="dcterms:W3CDTF">2024-12-12T23:11:35Z</dcterms:modified>
</cp:coreProperties>
</file>